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776" windowHeight="8916" activeTab="3"/>
  </bookViews>
  <sheets>
    <sheet name="Different Chloramine conc." sheetId="1" r:id="rId1"/>
    <sheet name="MQ+NO2" sheetId="3" r:id="rId2"/>
    <sheet name="Dilution sample" sheetId="2" r:id="rId3"/>
    <sheet name="all data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6" i="4" l="1"/>
  <c r="O16" i="4"/>
  <c r="O7" i="4"/>
  <c r="AA27" i="4" l="1"/>
  <c r="AA28" i="4"/>
  <c r="AA29" i="4"/>
  <c r="AA30" i="4"/>
  <c r="AA26" i="4"/>
  <c r="AA17" i="4"/>
  <c r="AA18" i="4"/>
  <c r="AA19" i="4"/>
  <c r="AA20" i="4"/>
  <c r="AA16" i="4"/>
  <c r="AA8" i="4"/>
  <c r="AA9" i="4"/>
  <c r="AA10" i="4"/>
  <c r="AA11" i="4"/>
  <c r="AA7" i="4"/>
  <c r="Y27" i="4"/>
  <c r="Y28" i="4"/>
  <c r="Y29" i="4"/>
  <c r="Y30" i="4"/>
  <c r="Y17" i="4"/>
  <c r="Y18" i="4"/>
  <c r="Y19" i="4"/>
  <c r="Y20" i="4"/>
  <c r="Y26" i="4"/>
  <c r="Y16" i="4"/>
  <c r="Y8" i="4"/>
  <c r="Y9" i="4"/>
  <c r="Y10" i="4"/>
  <c r="Y11" i="4"/>
  <c r="Y7" i="4"/>
  <c r="X119" i="4" l="1"/>
  <c r="X120" i="4"/>
  <c r="X121" i="4"/>
  <c r="X122" i="4"/>
  <c r="X123" i="4"/>
  <c r="X124" i="4"/>
  <c r="X125" i="4"/>
  <c r="X118" i="4"/>
  <c r="X108" i="4"/>
  <c r="X109" i="4"/>
  <c r="X110" i="4"/>
  <c r="X111" i="4"/>
  <c r="X112" i="4"/>
  <c r="X113" i="4"/>
  <c r="X114" i="4"/>
  <c r="X107" i="4"/>
  <c r="X96" i="4"/>
  <c r="X97" i="4"/>
  <c r="X98" i="4"/>
  <c r="X99" i="4"/>
  <c r="X100" i="4"/>
  <c r="X101" i="4"/>
  <c r="X95" i="4"/>
  <c r="X82" i="4"/>
  <c r="X83" i="4"/>
  <c r="X84" i="4"/>
  <c r="X85" i="4"/>
  <c r="X86" i="4"/>
  <c r="X81" i="4"/>
  <c r="X71" i="4"/>
  <c r="X72" i="4"/>
  <c r="X73" i="4"/>
  <c r="X74" i="4"/>
  <c r="X70" i="4"/>
  <c r="X57" i="4"/>
  <c r="X58" i="4"/>
  <c r="X59" i="4"/>
  <c r="X60" i="4"/>
  <c r="X56" i="4"/>
  <c r="S49" i="4" l="1"/>
  <c r="S46" i="4"/>
  <c r="S47" i="4"/>
  <c r="S48" i="4"/>
  <c r="S45" i="4"/>
  <c r="R45" i="4"/>
  <c r="O24" i="3" l="1"/>
  <c r="P55" i="4"/>
  <c r="K23" i="4"/>
  <c r="K14" i="4"/>
  <c r="Z52" i="3" l="1"/>
  <c r="Z49" i="3"/>
  <c r="Z50" i="3"/>
  <c r="Z51" i="3"/>
  <c r="Z48" i="3"/>
  <c r="Y49" i="3"/>
  <c r="Y50" i="3"/>
  <c r="Y51" i="3"/>
  <c r="Y48" i="3"/>
  <c r="AS39" i="3" l="1"/>
  <c r="AM39" i="3"/>
  <c r="AH39" i="3"/>
  <c r="V39" i="3"/>
  <c r="Q39" i="3"/>
  <c r="K39" i="3"/>
  <c r="F39" i="3"/>
  <c r="C35" i="3"/>
  <c r="AU36" i="3" l="1"/>
  <c r="AT36" i="3"/>
  <c r="AS36" i="3"/>
  <c r="AO36" i="3"/>
  <c r="AN36" i="3"/>
  <c r="AM36" i="3"/>
  <c r="AJ36" i="3"/>
  <c r="AI36" i="3"/>
  <c r="AH36" i="3"/>
  <c r="X36" i="3"/>
  <c r="W36" i="3"/>
  <c r="V36" i="3"/>
  <c r="S36" i="3"/>
  <c r="R36" i="3"/>
  <c r="Q36" i="3"/>
  <c r="G36" i="3"/>
  <c r="F36" i="3"/>
  <c r="M36" i="3"/>
  <c r="C32" i="3"/>
  <c r="C33" i="3"/>
  <c r="C34" i="3"/>
  <c r="C31" i="3"/>
  <c r="K36" i="3"/>
  <c r="L36" i="3"/>
  <c r="F35" i="2" l="1"/>
  <c r="F36" i="2"/>
  <c r="F37" i="2"/>
  <c r="F38" i="2"/>
  <c r="F39" i="2"/>
  <c r="F40" i="2"/>
  <c r="F34" i="2"/>
  <c r="Q16" i="1" l="1"/>
  <c r="Q17" i="1"/>
  <c r="Q18" i="1"/>
  <c r="Q19" i="1"/>
  <c r="Q20" i="1"/>
  <c r="Q21" i="1"/>
  <c r="Q22" i="1"/>
  <c r="Q15" i="1"/>
  <c r="D22" i="1"/>
  <c r="D21" i="1"/>
  <c r="AH16" i="1"/>
  <c r="AH17" i="1"/>
  <c r="AH18" i="1"/>
  <c r="AH19" i="1"/>
  <c r="AH20" i="1"/>
  <c r="AH21" i="1"/>
  <c r="AH22" i="1"/>
  <c r="AH15" i="1"/>
  <c r="D20" i="1"/>
  <c r="D19" i="1" l="1"/>
  <c r="D18" i="1" l="1"/>
  <c r="D16" i="1"/>
  <c r="D17" i="1"/>
  <c r="D15" i="1"/>
</calcChain>
</file>

<file path=xl/sharedStrings.xml><?xml version="1.0" encoding="utf-8"?>
<sst xmlns="http://schemas.openxmlformats.org/spreadsheetml/2006/main" count="135" uniqueCount="31">
  <si>
    <t>TCl</t>
  </si>
  <si>
    <t>NH3</t>
  </si>
  <si>
    <t>NO2</t>
  </si>
  <si>
    <t>Nox</t>
  </si>
  <si>
    <t>PH</t>
  </si>
  <si>
    <t>NOX</t>
  </si>
  <si>
    <t>TCl avg</t>
  </si>
  <si>
    <t>Ag</t>
  </si>
  <si>
    <t>100% + ag</t>
  </si>
  <si>
    <t>K</t>
  </si>
  <si>
    <t>pH</t>
  </si>
  <si>
    <t>No2</t>
  </si>
  <si>
    <t>Conditions</t>
  </si>
  <si>
    <t>Experiment no</t>
  </si>
  <si>
    <t>Cl/N</t>
  </si>
  <si>
    <t>AlK</t>
  </si>
  <si>
    <t>Temp</t>
  </si>
  <si>
    <t>Time</t>
  </si>
  <si>
    <t xml:space="preserve">NH3 Duplicate </t>
  </si>
  <si>
    <t>TCl model</t>
  </si>
  <si>
    <t>NH3 model</t>
  </si>
  <si>
    <t>Auto-decom</t>
  </si>
  <si>
    <t>TAN</t>
  </si>
  <si>
    <t>NO2 model</t>
  </si>
  <si>
    <t>NO2 with 0.5 mg/L, milliq</t>
  </si>
  <si>
    <t>control</t>
  </si>
  <si>
    <t>Bromide</t>
  </si>
  <si>
    <t>bromide my experiment</t>
  </si>
  <si>
    <t>Bromide vikes</t>
  </si>
  <si>
    <t>TCL</t>
  </si>
  <si>
    <t>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</si>
</sst>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14" fontId="0" fillId="0" borderId="0" xfId="0" applyNumberFormat="1"/>
    <xf numFmtId="20" fontId="0" fillId="0" borderId="0" xfId="0" applyNumberFormat="1"/>
    <xf numFmtId="0" fontId="0" fillId="3" borderId="5" xfId="0" applyFill="1" applyBorder="1"/>
    <xf numFmtId="0" fontId="0" fillId="3" borderId="0" xfId="0" applyFill="1" applyBorder="1"/>
    <xf numFmtId="0" fontId="0" fillId="3" borderId="6" xfId="0" applyFill="1" applyBorder="1"/>
    <xf numFmtId="0" fontId="0" fillId="2" borderId="5" xfId="0" applyFill="1" applyBorder="1"/>
    <xf numFmtId="0" fontId="0" fillId="2" borderId="0" xfId="0" applyFill="1" applyBorder="1"/>
    <xf numFmtId="0" fontId="0" fillId="2" borderId="6" xfId="0" applyFill="1" applyBorder="1"/>
    <xf numFmtId="0" fontId="0" fillId="0" borderId="4" xfId="0" applyBorder="1"/>
    <xf numFmtId="9" fontId="0" fillId="3" borderId="1" xfId="0" applyNumberFormat="1" applyFill="1" applyBorder="1"/>
    <xf numFmtId="9" fontId="0" fillId="2" borderId="1" xfId="0" applyNumberFormat="1" applyFill="1" applyBorder="1"/>
    <xf numFmtId="14" fontId="0" fillId="0" borderId="0" xfId="0" applyNumberFormat="1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4" borderId="1" xfId="0" applyFill="1" applyBorder="1"/>
    <xf numFmtId="0" fontId="0" fillId="4" borderId="2" xfId="0" applyFill="1" applyBorder="1"/>
    <xf numFmtId="0" fontId="0" fillId="4" borderId="3" xfId="0" applyFill="1" applyBorder="1"/>
    <xf numFmtId="0" fontId="0" fillId="4" borderId="7" xfId="0" applyFill="1" applyBorder="1"/>
    <xf numFmtId="0" fontId="0" fillId="4" borderId="8" xfId="0" applyFill="1" applyBorder="1"/>
    <xf numFmtId="0" fontId="0" fillId="4" borderId="9" xfId="0" applyFill="1" applyBorder="1"/>
    <xf numFmtId="0" fontId="0" fillId="4" borderId="0" xfId="0" applyFill="1"/>
    <xf numFmtId="0" fontId="0" fillId="5" borderId="7" xfId="0" applyFill="1" applyBorder="1"/>
    <xf numFmtId="0" fontId="0" fillId="5" borderId="8" xfId="0" applyFill="1" applyBorder="1"/>
    <xf numFmtId="0" fontId="0" fillId="5" borderId="9" xfId="0" applyFill="1" applyBorder="1"/>
    <xf numFmtId="0" fontId="0" fillId="5" borderId="0" xfId="0" applyFill="1"/>
    <xf numFmtId="0" fontId="0" fillId="0" borderId="1" xfId="0" applyBorder="1"/>
    <xf numFmtId="0" fontId="0" fillId="0" borderId="2" xfId="0" applyBorder="1"/>
    <xf numFmtId="0" fontId="0" fillId="0" borderId="10" xfId="0" applyBorder="1"/>
    <xf numFmtId="0" fontId="0" fillId="0" borderId="0" xfId="0" applyBorder="1"/>
    <xf numFmtId="0" fontId="0" fillId="0" borderId="4" xfId="0" applyFill="1" applyBorder="1"/>
    <xf numFmtId="0" fontId="0" fillId="0" borderId="11" xfId="0" applyFill="1" applyBorder="1"/>
    <xf numFmtId="0" fontId="0" fillId="0" borderId="4" xfId="0" applyFont="1" applyFill="1" applyBorder="1"/>
    <xf numFmtId="0" fontId="0" fillId="0" borderId="12" xfId="0" applyBorder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'Different Chloramine conc.'!$D$15:$D$23</c:f>
              <c:numCache>
                <c:formatCode>General</c:formatCode>
                <c:ptCount val="9"/>
                <c:pt idx="0">
                  <c:v>0</c:v>
                </c:pt>
                <c:pt idx="1">
                  <c:v>0.75</c:v>
                </c:pt>
                <c:pt idx="2">
                  <c:v>22.5</c:v>
                </c:pt>
                <c:pt idx="3">
                  <c:v>44.5</c:v>
                </c:pt>
                <c:pt idx="4">
                  <c:v>68.5</c:v>
                </c:pt>
                <c:pt idx="5">
                  <c:v>96</c:v>
                </c:pt>
                <c:pt idx="6">
                  <c:v>145</c:v>
                </c:pt>
                <c:pt idx="7">
                  <c:v>171.5</c:v>
                </c:pt>
              </c:numCache>
            </c:numRef>
          </c:xVal>
          <c:yVal>
            <c:numRef>
              <c:f>'Different Chloramine conc.'!$Q$15:$Q$23</c:f>
              <c:numCache>
                <c:formatCode>General</c:formatCode>
                <c:ptCount val="9"/>
                <c:pt idx="0">
                  <c:v>2.3899999999999997</c:v>
                </c:pt>
                <c:pt idx="1">
                  <c:v>2.17</c:v>
                </c:pt>
                <c:pt idx="2">
                  <c:v>1.6099999999999999</c:v>
                </c:pt>
                <c:pt idx="3">
                  <c:v>1.21</c:v>
                </c:pt>
                <c:pt idx="4">
                  <c:v>1.06</c:v>
                </c:pt>
                <c:pt idx="5">
                  <c:v>0.89</c:v>
                </c:pt>
                <c:pt idx="6">
                  <c:v>0.72</c:v>
                </c:pt>
                <c:pt idx="7">
                  <c:v>0.58000000000000007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C6-4A27-A41C-459F2A16415A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'Different Chloramine conc.'!$D$15:$D$23</c:f>
              <c:numCache>
                <c:formatCode>General</c:formatCode>
                <c:ptCount val="9"/>
                <c:pt idx="0">
                  <c:v>0</c:v>
                </c:pt>
                <c:pt idx="1">
                  <c:v>0.75</c:v>
                </c:pt>
                <c:pt idx="2">
                  <c:v>22.5</c:v>
                </c:pt>
                <c:pt idx="3">
                  <c:v>44.5</c:v>
                </c:pt>
                <c:pt idx="4">
                  <c:v>68.5</c:v>
                </c:pt>
                <c:pt idx="5">
                  <c:v>96</c:v>
                </c:pt>
                <c:pt idx="6">
                  <c:v>145</c:v>
                </c:pt>
                <c:pt idx="7">
                  <c:v>171.5</c:v>
                </c:pt>
              </c:numCache>
            </c:numRef>
          </c:xVal>
          <c:yVal>
            <c:numRef>
              <c:f>'Different Chloramine conc.'!$AH$15:$AH$23</c:f>
              <c:numCache>
                <c:formatCode>General</c:formatCode>
                <c:ptCount val="9"/>
                <c:pt idx="0">
                  <c:v>3.17</c:v>
                </c:pt>
                <c:pt idx="1">
                  <c:v>2.91</c:v>
                </c:pt>
                <c:pt idx="2">
                  <c:v>2.21</c:v>
                </c:pt>
                <c:pt idx="3">
                  <c:v>1.75</c:v>
                </c:pt>
                <c:pt idx="4">
                  <c:v>1.49</c:v>
                </c:pt>
                <c:pt idx="5">
                  <c:v>1.27</c:v>
                </c:pt>
                <c:pt idx="6">
                  <c:v>1.06</c:v>
                </c:pt>
                <c:pt idx="7">
                  <c:v>0.92999999999999994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C6-4A27-A41C-459F2A1641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6807352"/>
        <c:axId val="466809320"/>
      </c:scatterChart>
      <c:valAx>
        <c:axId val="4668073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6809320"/>
        <c:crosses val="autoZero"/>
        <c:crossBetween val="midCat"/>
      </c:valAx>
      <c:valAx>
        <c:axId val="466809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68073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'MQ+NO2'!$C$31:$C$35</c:f>
              <c:numCache>
                <c:formatCode>General</c:formatCode>
                <c:ptCount val="5"/>
                <c:pt idx="0">
                  <c:v>0</c:v>
                </c:pt>
                <c:pt idx="1">
                  <c:v>23</c:v>
                </c:pt>
                <c:pt idx="2">
                  <c:v>48.666666666666664</c:v>
                </c:pt>
                <c:pt idx="3">
                  <c:v>122.25</c:v>
                </c:pt>
                <c:pt idx="4">
                  <c:v>143.80000000000001</c:v>
                </c:pt>
              </c:numCache>
            </c:numRef>
          </c:xVal>
          <c:yVal>
            <c:numRef>
              <c:f>'MQ+NO2'!$F$31:$F$35</c:f>
              <c:numCache>
                <c:formatCode>General</c:formatCode>
                <c:ptCount val="5"/>
                <c:pt idx="0">
                  <c:v>3.4</c:v>
                </c:pt>
                <c:pt idx="1">
                  <c:v>3.18</c:v>
                </c:pt>
                <c:pt idx="2">
                  <c:v>3.1</c:v>
                </c:pt>
                <c:pt idx="3">
                  <c:v>3</c:v>
                </c:pt>
                <c:pt idx="4">
                  <c:v>2.86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84-4390-85AE-A6ED7B0C0CEA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'MQ+NO2'!$C$31:$C$35</c:f>
              <c:numCache>
                <c:formatCode>General</c:formatCode>
                <c:ptCount val="5"/>
                <c:pt idx="0">
                  <c:v>0</c:v>
                </c:pt>
                <c:pt idx="1">
                  <c:v>23</c:v>
                </c:pt>
                <c:pt idx="2">
                  <c:v>48.666666666666664</c:v>
                </c:pt>
                <c:pt idx="3">
                  <c:v>122.25</c:v>
                </c:pt>
                <c:pt idx="4">
                  <c:v>143.80000000000001</c:v>
                </c:pt>
              </c:numCache>
            </c:numRef>
          </c:xVal>
          <c:yVal>
            <c:numRef>
              <c:f>'MQ+NO2'!$Q$31:$Q$35</c:f>
              <c:numCache>
                <c:formatCode>General</c:formatCode>
                <c:ptCount val="5"/>
                <c:pt idx="0">
                  <c:v>3.18</c:v>
                </c:pt>
                <c:pt idx="1">
                  <c:v>2.92</c:v>
                </c:pt>
                <c:pt idx="2">
                  <c:v>2.75</c:v>
                </c:pt>
                <c:pt idx="3">
                  <c:v>2.62</c:v>
                </c:pt>
                <c:pt idx="4">
                  <c:v>2.4500000000000002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E84-4390-85AE-A6ED7B0C0CEA}"/>
            </c:ext>
          </c:extLst>
        </c:ser>
        <c:ser>
          <c:idx val="2"/>
          <c:order val="2"/>
          <c:tx>
            <c:strRef>
              <c:f>'MQ+NO2'!$P$27</c:f>
              <c:strCache>
                <c:ptCount val="1"/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'MQ+NO2'!$C$31:$C$35</c:f>
              <c:numCache>
                <c:formatCode>General</c:formatCode>
                <c:ptCount val="5"/>
                <c:pt idx="0">
                  <c:v>0</c:v>
                </c:pt>
                <c:pt idx="1">
                  <c:v>23</c:v>
                </c:pt>
                <c:pt idx="2">
                  <c:v>48.666666666666664</c:v>
                </c:pt>
                <c:pt idx="3">
                  <c:v>122.25</c:v>
                </c:pt>
                <c:pt idx="4">
                  <c:v>143.80000000000001</c:v>
                </c:pt>
              </c:numCache>
            </c:numRef>
          </c:xVal>
          <c:yVal>
            <c:numRef>
              <c:f>'MQ+NO2'!$AH$31:$AH$35</c:f>
              <c:numCache>
                <c:formatCode>General</c:formatCode>
                <c:ptCount val="5"/>
                <c:pt idx="0">
                  <c:v>3.2</c:v>
                </c:pt>
                <c:pt idx="1">
                  <c:v>2.8</c:v>
                </c:pt>
                <c:pt idx="2">
                  <c:v>2.64</c:v>
                </c:pt>
                <c:pt idx="3">
                  <c:v>2.2000000000000002</c:v>
                </c:pt>
                <c:pt idx="4">
                  <c:v>2.1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E84-4390-85AE-A6ED7B0C0CEA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'MQ+NO2'!$C$31:$C$35</c:f>
              <c:numCache>
                <c:formatCode>General</c:formatCode>
                <c:ptCount val="5"/>
                <c:pt idx="0">
                  <c:v>0</c:v>
                </c:pt>
                <c:pt idx="1">
                  <c:v>23</c:v>
                </c:pt>
                <c:pt idx="2">
                  <c:v>48.666666666666664</c:v>
                </c:pt>
                <c:pt idx="3">
                  <c:v>122.25</c:v>
                </c:pt>
                <c:pt idx="4">
                  <c:v>143.80000000000001</c:v>
                </c:pt>
              </c:numCache>
            </c:numRef>
          </c:xVal>
          <c:yVal>
            <c:numRef>
              <c:f>'MQ+NO2'!$AM$31:$AM$35</c:f>
              <c:numCache>
                <c:formatCode>General</c:formatCode>
                <c:ptCount val="5"/>
                <c:pt idx="0">
                  <c:v>3</c:v>
                </c:pt>
                <c:pt idx="1">
                  <c:v>2.6</c:v>
                </c:pt>
                <c:pt idx="2">
                  <c:v>2.35</c:v>
                </c:pt>
                <c:pt idx="3">
                  <c:v>1.7</c:v>
                </c:pt>
                <c:pt idx="4">
                  <c:v>1.4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E84-4390-85AE-A6ED7B0C0C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5290464"/>
        <c:axId val="525294072"/>
      </c:scatterChart>
      <c:valAx>
        <c:axId val="5252904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5294072"/>
        <c:crosses val="autoZero"/>
        <c:crossBetween val="midCat"/>
      </c:valAx>
      <c:valAx>
        <c:axId val="525294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52904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'MQ+NO2'!$W$48:$W$51</c:f>
              <c:numCache>
                <c:formatCode>General</c:formatCode>
                <c:ptCount val="4"/>
                <c:pt idx="0">
                  <c:v>0</c:v>
                </c:pt>
                <c:pt idx="1">
                  <c:v>7.4999999999999997E-2</c:v>
                </c:pt>
                <c:pt idx="2">
                  <c:v>0.2</c:v>
                </c:pt>
                <c:pt idx="3">
                  <c:v>0.42299999999999999</c:v>
                </c:pt>
              </c:numCache>
            </c:numRef>
          </c:xVal>
          <c:yVal>
            <c:numRef>
              <c:f>'MQ+NO2'!$X$48:$X$51</c:f>
              <c:numCache>
                <c:formatCode>General</c:formatCode>
                <c:ptCount val="4"/>
                <c:pt idx="0">
                  <c:v>1.2027385729510044E-3</c:v>
                </c:pt>
                <c:pt idx="1">
                  <c:v>1.6176793829537795E-3</c:v>
                </c:pt>
                <c:pt idx="2">
                  <c:v>2.9291617877350725E-3</c:v>
                </c:pt>
                <c:pt idx="3">
                  <c:v>5.3000003619394758E-3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7F2-4E61-9866-FB7E210303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887192"/>
        <c:axId val="397884896"/>
      </c:scatterChart>
      <c:valAx>
        <c:axId val="3978871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7884896"/>
        <c:crosses val="autoZero"/>
        <c:crossBetween val="midCat"/>
      </c:valAx>
      <c:valAx>
        <c:axId val="397884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78871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182583281997481"/>
          <c:y val="2.3382224718117718E-2"/>
          <c:w val="0.79752249725216218"/>
          <c:h val="0.69485594126033168"/>
        </c:manualLayout>
      </c:layout>
      <c:scatterChart>
        <c:scatterStyle val="lineMarker"/>
        <c:varyColors val="0"/>
        <c:ser>
          <c:idx val="2"/>
          <c:order val="0"/>
          <c:tx>
            <c:v>TCl Exp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'all data'!$J$7:$J$11</c:f>
              <c:numCache>
                <c:formatCode>General</c:formatCode>
                <c:ptCount val="5"/>
                <c:pt idx="0">
                  <c:v>0</c:v>
                </c:pt>
                <c:pt idx="1">
                  <c:v>23</c:v>
                </c:pt>
                <c:pt idx="2">
                  <c:v>48</c:v>
                </c:pt>
                <c:pt idx="3">
                  <c:v>122.3</c:v>
                </c:pt>
                <c:pt idx="4">
                  <c:v>143.80000000000001</c:v>
                </c:pt>
              </c:numCache>
            </c:numRef>
          </c:xVal>
          <c:yVal>
            <c:numRef>
              <c:f>'all data'!$K$7:$K$11</c:f>
              <c:numCache>
                <c:formatCode>General</c:formatCode>
                <c:ptCount val="5"/>
                <c:pt idx="0">
                  <c:v>3.2</c:v>
                </c:pt>
                <c:pt idx="1">
                  <c:v>2.65</c:v>
                </c:pt>
                <c:pt idx="2">
                  <c:v>2.35</c:v>
                </c:pt>
                <c:pt idx="3">
                  <c:v>1.7</c:v>
                </c:pt>
                <c:pt idx="4">
                  <c:v>1.53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CC8-405F-8BF2-AC7640D483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scatterChart>
        <c:scatterStyle val="smoothMarker"/>
        <c:varyColors val="0"/>
        <c:ser>
          <c:idx val="3"/>
          <c:order val="1"/>
          <c:tx>
            <c:v>TCl model</c:v>
          </c:tx>
          <c:spPr>
            <a:ln w="28575" cap="rnd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'all data'!$R$7:$R$14</c:f>
              <c:numCache>
                <c:formatCode>General</c:formatCode>
                <c:ptCount val="8"/>
                <c:pt idx="0">
                  <c:v>0</c:v>
                </c:pt>
                <c:pt idx="1">
                  <c:v>10</c:v>
                </c:pt>
                <c:pt idx="2">
                  <c:v>23</c:v>
                </c:pt>
                <c:pt idx="3">
                  <c:v>48</c:v>
                </c:pt>
                <c:pt idx="4">
                  <c:v>72</c:v>
                </c:pt>
                <c:pt idx="5">
                  <c:v>96</c:v>
                </c:pt>
                <c:pt idx="6">
                  <c:v>122</c:v>
                </c:pt>
                <c:pt idx="7">
                  <c:v>147</c:v>
                </c:pt>
              </c:numCache>
            </c:numRef>
          </c:xVal>
          <c:yVal>
            <c:numRef>
              <c:f>'all data'!$S$7:$S$14</c:f>
              <c:numCache>
                <c:formatCode>General</c:formatCode>
                <c:ptCount val="8"/>
                <c:pt idx="0">
                  <c:v>3.2</c:v>
                </c:pt>
                <c:pt idx="1">
                  <c:v>3.0059999999999998</c:v>
                </c:pt>
                <c:pt idx="2">
                  <c:v>2.786</c:v>
                </c:pt>
                <c:pt idx="3">
                  <c:v>2.4369999999999998</c:v>
                </c:pt>
                <c:pt idx="4">
                  <c:v>2.1709999999999998</c:v>
                </c:pt>
                <c:pt idx="5">
                  <c:v>1.952</c:v>
                </c:pt>
                <c:pt idx="6">
                  <c:v>1.7549999999999999</c:v>
                </c:pt>
                <c:pt idx="7">
                  <c:v>1.595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CC8-405F-8BF2-AC7640D483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scatterChart>
        <c:scatterStyle val="smoothMarker"/>
        <c:varyColors val="0"/>
        <c:ser>
          <c:idx val="5"/>
          <c:order val="2"/>
          <c:tx>
            <c:v>NO2 model</c:v>
          </c:tx>
          <c:spPr>
            <a:ln w="28575" cap="rnd">
              <a:solidFill>
                <a:schemeClr val="tx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'all data'!$R$7:$R$14</c:f>
              <c:numCache>
                <c:formatCode>General</c:formatCode>
                <c:ptCount val="8"/>
                <c:pt idx="0">
                  <c:v>0</c:v>
                </c:pt>
                <c:pt idx="1">
                  <c:v>10</c:v>
                </c:pt>
                <c:pt idx="2">
                  <c:v>23</c:v>
                </c:pt>
                <c:pt idx="3">
                  <c:v>48</c:v>
                </c:pt>
                <c:pt idx="4">
                  <c:v>72</c:v>
                </c:pt>
                <c:pt idx="5">
                  <c:v>96</c:v>
                </c:pt>
                <c:pt idx="6">
                  <c:v>122</c:v>
                </c:pt>
                <c:pt idx="7">
                  <c:v>147</c:v>
                </c:pt>
              </c:numCache>
            </c:numRef>
          </c:xVal>
          <c:yVal>
            <c:numRef>
              <c:f>'all data'!$U$7:$U$14</c:f>
              <c:numCache>
                <c:formatCode>General</c:formatCode>
                <c:ptCount val="8"/>
                <c:pt idx="0">
                  <c:v>0.42</c:v>
                </c:pt>
                <c:pt idx="1">
                  <c:v>0.39040000000000002</c:v>
                </c:pt>
                <c:pt idx="2">
                  <c:v>0.35730000000000001</c:v>
                </c:pt>
                <c:pt idx="3">
                  <c:v>0.30649999999999999</c:v>
                </c:pt>
                <c:pt idx="4">
                  <c:v>0.26910000000000001</c:v>
                </c:pt>
                <c:pt idx="5">
                  <c:v>0.23960000000000001</c:v>
                </c:pt>
                <c:pt idx="6">
                  <c:v>0.21390000000000001</c:v>
                </c:pt>
                <c:pt idx="7">
                  <c:v>0.1938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CC8-405F-8BF2-AC7640D483DF}"/>
            </c:ext>
          </c:extLst>
        </c:ser>
        <c:ser>
          <c:idx val="9"/>
          <c:order val="5"/>
          <c:tx>
            <c:v>TAN model</c:v>
          </c:tx>
          <c:spPr>
            <a:ln w="2540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'all data'!$R$7:$R$14</c:f>
              <c:numCache>
                <c:formatCode>General</c:formatCode>
                <c:ptCount val="8"/>
                <c:pt idx="0">
                  <c:v>0</c:v>
                </c:pt>
                <c:pt idx="1">
                  <c:v>10</c:v>
                </c:pt>
                <c:pt idx="2">
                  <c:v>23</c:v>
                </c:pt>
                <c:pt idx="3">
                  <c:v>48</c:v>
                </c:pt>
                <c:pt idx="4">
                  <c:v>72</c:v>
                </c:pt>
                <c:pt idx="5">
                  <c:v>96</c:v>
                </c:pt>
                <c:pt idx="6">
                  <c:v>122</c:v>
                </c:pt>
                <c:pt idx="7">
                  <c:v>147</c:v>
                </c:pt>
              </c:numCache>
            </c:numRef>
          </c:xVal>
          <c:yVal>
            <c:numRef>
              <c:f>'all data'!$T$7:$T$14</c:f>
              <c:numCache>
                <c:formatCode>General</c:formatCode>
                <c:ptCount val="8"/>
                <c:pt idx="0">
                  <c:v>0.78610000000000002</c:v>
                </c:pt>
                <c:pt idx="1">
                  <c:v>0.78059999999999996</c:v>
                </c:pt>
                <c:pt idx="2">
                  <c:v>0.77400000000000002</c:v>
                </c:pt>
                <c:pt idx="3">
                  <c:v>0.76249999999999996</c:v>
                </c:pt>
                <c:pt idx="4">
                  <c:v>0.75270000000000004</c:v>
                </c:pt>
                <c:pt idx="5">
                  <c:v>0.74399999999999999</c:v>
                </c:pt>
                <c:pt idx="6">
                  <c:v>0.73550000000000004</c:v>
                </c:pt>
                <c:pt idx="7">
                  <c:v>0.72809999999999997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7CC8-405F-8BF2-AC7640D483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268104"/>
        <c:axId val="496267776"/>
      </c:scatterChart>
      <c:scatterChart>
        <c:scatterStyle val="lineMarker"/>
        <c:varyColors val="0"/>
        <c:ser>
          <c:idx val="0"/>
          <c:order val="3"/>
          <c:tx>
            <c:v>Exp-NO2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'all data'!$J$7:$J$11</c:f>
              <c:numCache>
                <c:formatCode>General</c:formatCode>
                <c:ptCount val="5"/>
                <c:pt idx="0">
                  <c:v>0</c:v>
                </c:pt>
                <c:pt idx="1">
                  <c:v>23</c:v>
                </c:pt>
                <c:pt idx="2">
                  <c:v>48</c:v>
                </c:pt>
                <c:pt idx="3">
                  <c:v>122.3</c:v>
                </c:pt>
                <c:pt idx="4">
                  <c:v>143.80000000000001</c:v>
                </c:pt>
              </c:numCache>
            </c:numRef>
          </c:xVal>
          <c:yVal>
            <c:numRef>
              <c:f>'all data'!$M$7:$M$11</c:f>
              <c:numCache>
                <c:formatCode>General</c:formatCode>
                <c:ptCount val="5"/>
                <c:pt idx="0">
                  <c:v>0.42299999999999999</c:v>
                </c:pt>
                <c:pt idx="1">
                  <c:v>0.379</c:v>
                </c:pt>
                <c:pt idx="2">
                  <c:v>0.32</c:v>
                </c:pt>
                <c:pt idx="3">
                  <c:v>0.224</c:v>
                </c:pt>
                <c:pt idx="4">
                  <c:v>0.21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CC8-405F-8BF2-AC7640D483DF}"/>
            </c:ext>
          </c:extLst>
        </c:ser>
        <c:ser>
          <c:idx val="6"/>
          <c:order val="4"/>
          <c:tx>
            <c:v>Exp-TAN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'all data'!$J$7:$J$11</c:f>
              <c:numCache>
                <c:formatCode>General</c:formatCode>
                <c:ptCount val="5"/>
                <c:pt idx="0">
                  <c:v>0</c:v>
                </c:pt>
                <c:pt idx="1">
                  <c:v>23</c:v>
                </c:pt>
                <c:pt idx="2">
                  <c:v>48</c:v>
                </c:pt>
                <c:pt idx="3">
                  <c:v>122.3</c:v>
                </c:pt>
                <c:pt idx="4">
                  <c:v>143.80000000000001</c:v>
                </c:pt>
              </c:numCache>
            </c:numRef>
          </c:xVal>
          <c:yVal>
            <c:numRef>
              <c:f>'all data'!$L$7:$L$11</c:f>
              <c:numCache>
                <c:formatCode>General</c:formatCode>
                <c:ptCount val="5"/>
                <c:pt idx="0">
                  <c:v>0.78610000000000002</c:v>
                </c:pt>
                <c:pt idx="1">
                  <c:v>0.75900000000000001</c:v>
                </c:pt>
                <c:pt idx="2">
                  <c:v>0.73899999999999999</c:v>
                </c:pt>
                <c:pt idx="3">
                  <c:v>0.72499999999999998</c:v>
                </c:pt>
                <c:pt idx="4">
                  <c:v>0.71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CC8-405F-8BF2-AC7640D483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268104"/>
        <c:axId val="496267776"/>
      </c:scatterChart>
      <c:valAx>
        <c:axId val="566296832"/>
        <c:scaling>
          <c:orientation val="minMax"/>
          <c:max val="15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6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600" b="1" i="0" baseline="0">
                    <a:solidFill>
                      <a:schemeClr val="tx1"/>
                    </a:solidFill>
                    <a:effectLst/>
                  </a:rPr>
                  <a:t>Time (h)</a:t>
                </a:r>
                <a:endParaRPr lang="en-AU" sz="1600">
                  <a:solidFill>
                    <a:schemeClr val="tx1"/>
                  </a:solidFill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600">
                    <a:solidFill>
                      <a:schemeClr val="tx1"/>
                    </a:solidFill>
                  </a:defRPr>
                </a:pPr>
                <a:endParaRPr lang="en-AU" sz="16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45361915968332328"/>
              <c:y val="0.778801485784521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6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7160"/>
        <c:crosses val="autoZero"/>
        <c:crossBetween val="midCat"/>
      </c:valAx>
      <c:valAx>
        <c:axId val="56629716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600" b="1" i="0" u="none" strike="noStrike" baseline="0">
                    <a:effectLst/>
                  </a:rPr>
                  <a:t>TCl (mg</a:t>
                </a:r>
                <a:r>
                  <a:rPr lang="en-GB" sz="1600" b="1" i="0" u="none" strike="noStrike" baseline="0">
                    <a:effectLst/>
                  </a:rPr>
                  <a:t>Cl</a:t>
                </a:r>
                <a:r>
                  <a:rPr lang="en-GB" sz="1600" b="1" i="0" u="none" strike="noStrike" baseline="-25000">
                    <a:effectLst/>
                  </a:rPr>
                  <a:t>2</a:t>
                </a:r>
                <a:r>
                  <a:rPr lang="en-AU" sz="1600" b="1" i="0" u="none" strike="noStrike" baseline="0">
                    <a:effectLst/>
                  </a:rPr>
                  <a:t>/L)</a:t>
                </a:r>
                <a:endParaRPr lang="en-AU" sz="16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3.1478018726747006E-2"/>
              <c:y val="0.247535264674654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6832"/>
        <c:crosses val="autoZero"/>
        <c:crossBetween val="midCat"/>
        <c:majorUnit val="0.4"/>
      </c:valAx>
      <c:valAx>
        <c:axId val="496267776"/>
        <c:scaling>
          <c:orientation val="minMax"/>
          <c:max val="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600" b="1" baseline="0">
                    <a:solidFill>
                      <a:sysClr val="windowText" lastClr="000000"/>
                    </a:solidFill>
                  </a:rPr>
                  <a:t> Nitrogenous compounds (mg-N/L)</a:t>
                </a:r>
                <a:endParaRPr lang="en-AU" sz="16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96475603202213711"/>
              <c:y val="0.1624959642824807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268104"/>
        <c:crosses val="max"/>
        <c:crossBetween val="midCat"/>
      </c:valAx>
      <c:valAx>
        <c:axId val="4962681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962677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103232943752581"/>
          <c:y val="0.75370376246778337"/>
          <c:w val="0.73679706806776624"/>
          <c:h val="0.2389016676501833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prstDash val="dash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182583281997481"/>
          <c:y val="2.3382224718117718E-2"/>
          <c:w val="0.79752249725216218"/>
          <c:h val="0.69485594126033168"/>
        </c:manualLayout>
      </c:layout>
      <c:scatterChart>
        <c:scatterStyle val="lineMarker"/>
        <c:varyColors val="0"/>
        <c:ser>
          <c:idx val="2"/>
          <c:order val="0"/>
          <c:tx>
            <c:v>TCl Exp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'all data'!$J$7:$J$11</c:f>
              <c:numCache>
                <c:formatCode>General</c:formatCode>
                <c:ptCount val="5"/>
                <c:pt idx="0">
                  <c:v>0</c:v>
                </c:pt>
                <c:pt idx="1">
                  <c:v>23</c:v>
                </c:pt>
                <c:pt idx="2">
                  <c:v>48</c:v>
                </c:pt>
                <c:pt idx="3">
                  <c:v>122.3</c:v>
                </c:pt>
                <c:pt idx="4">
                  <c:v>143.80000000000001</c:v>
                </c:pt>
              </c:numCache>
            </c:numRef>
          </c:xVal>
          <c:yVal>
            <c:numRef>
              <c:f>'all data'!$K$7:$K$11</c:f>
              <c:numCache>
                <c:formatCode>General</c:formatCode>
                <c:ptCount val="5"/>
                <c:pt idx="0">
                  <c:v>3.2</c:v>
                </c:pt>
                <c:pt idx="1">
                  <c:v>2.65</c:v>
                </c:pt>
                <c:pt idx="2">
                  <c:v>2.35</c:v>
                </c:pt>
                <c:pt idx="3">
                  <c:v>1.7</c:v>
                </c:pt>
                <c:pt idx="4">
                  <c:v>1.53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CFF-4B57-98DB-5B9D302A1605}"/>
            </c:ext>
          </c:extLst>
        </c:ser>
        <c:ser>
          <c:idx val="4"/>
          <c:order val="2"/>
          <c:tx>
            <c:v>Exp-TCl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'all data'!$J$16:$J$20</c:f>
              <c:numCache>
                <c:formatCode>General</c:formatCode>
                <c:ptCount val="5"/>
                <c:pt idx="0">
                  <c:v>0</c:v>
                </c:pt>
                <c:pt idx="1">
                  <c:v>23</c:v>
                </c:pt>
                <c:pt idx="2">
                  <c:v>48</c:v>
                </c:pt>
                <c:pt idx="3">
                  <c:v>122.3</c:v>
                </c:pt>
                <c:pt idx="4">
                  <c:v>143.80000000000001</c:v>
                </c:pt>
              </c:numCache>
            </c:numRef>
          </c:xVal>
          <c:yVal>
            <c:numRef>
              <c:f>'all data'!$K$16:$K$20</c:f>
              <c:numCache>
                <c:formatCode>General</c:formatCode>
                <c:ptCount val="5"/>
                <c:pt idx="0">
                  <c:v>3.2</c:v>
                </c:pt>
                <c:pt idx="1">
                  <c:v>2.8</c:v>
                </c:pt>
                <c:pt idx="2">
                  <c:v>2.64</c:v>
                </c:pt>
                <c:pt idx="3">
                  <c:v>2.2000000000000002</c:v>
                </c:pt>
                <c:pt idx="4">
                  <c:v>2.1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CFF-4B57-98DB-5B9D302A16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scatterChart>
        <c:scatterStyle val="smoothMarker"/>
        <c:varyColors val="0"/>
        <c:ser>
          <c:idx val="3"/>
          <c:order val="1"/>
          <c:tx>
            <c:v>TCl model</c:v>
          </c:tx>
          <c:spPr>
            <a:ln w="28575" cap="rnd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'all data'!$R$7:$R$14</c:f>
              <c:numCache>
                <c:formatCode>General</c:formatCode>
                <c:ptCount val="8"/>
                <c:pt idx="0">
                  <c:v>0</c:v>
                </c:pt>
                <c:pt idx="1">
                  <c:v>10</c:v>
                </c:pt>
                <c:pt idx="2">
                  <c:v>23</c:v>
                </c:pt>
                <c:pt idx="3">
                  <c:v>48</c:v>
                </c:pt>
                <c:pt idx="4">
                  <c:v>72</c:v>
                </c:pt>
                <c:pt idx="5">
                  <c:v>96</c:v>
                </c:pt>
                <c:pt idx="6">
                  <c:v>122</c:v>
                </c:pt>
                <c:pt idx="7">
                  <c:v>147</c:v>
                </c:pt>
              </c:numCache>
            </c:numRef>
          </c:xVal>
          <c:yVal>
            <c:numRef>
              <c:f>'all data'!$S$7:$S$14</c:f>
              <c:numCache>
                <c:formatCode>General</c:formatCode>
                <c:ptCount val="8"/>
                <c:pt idx="0">
                  <c:v>3.2</c:v>
                </c:pt>
                <c:pt idx="1">
                  <c:v>3.0059999999999998</c:v>
                </c:pt>
                <c:pt idx="2">
                  <c:v>2.786</c:v>
                </c:pt>
                <c:pt idx="3">
                  <c:v>2.4369999999999998</c:v>
                </c:pt>
                <c:pt idx="4">
                  <c:v>2.1709999999999998</c:v>
                </c:pt>
                <c:pt idx="5">
                  <c:v>1.952</c:v>
                </c:pt>
                <c:pt idx="6">
                  <c:v>1.7549999999999999</c:v>
                </c:pt>
                <c:pt idx="7">
                  <c:v>1.595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CFF-4B57-98DB-5B9D302A1605}"/>
            </c:ext>
          </c:extLst>
        </c:ser>
        <c:ser>
          <c:idx val="1"/>
          <c:order val="5"/>
          <c:tx>
            <c:v>TCl model</c:v>
          </c:tx>
          <c:spPr>
            <a:ln w="2857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'all data'!$R$16:$R$23</c:f>
              <c:numCache>
                <c:formatCode>General</c:formatCode>
                <c:ptCount val="8"/>
                <c:pt idx="0">
                  <c:v>0</c:v>
                </c:pt>
                <c:pt idx="1">
                  <c:v>10</c:v>
                </c:pt>
                <c:pt idx="2">
                  <c:v>23</c:v>
                </c:pt>
                <c:pt idx="3">
                  <c:v>48</c:v>
                </c:pt>
                <c:pt idx="4">
                  <c:v>72</c:v>
                </c:pt>
                <c:pt idx="5">
                  <c:v>96</c:v>
                </c:pt>
                <c:pt idx="6">
                  <c:v>122</c:v>
                </c:pt>
                <c:pt idx="7">
                  <c:v>147</c:v>
                </c:pt>
              </c:numCache>
            </c:numRef>
          </c:xVal>
          <c:yVal>
            <c:numRef>
              <c:f>'all data'!$S$16:$S$23</c:f>
              <c:numCache>
                <c:formatCode>General</c:formatCode>
                <c:ptCount val="8"/>
                <c:pt idx="0">
                  <c:v>3.2</c:v>
                </c:pt>
                <c:pt idx="1">
                  <c:v>3.0840000000000001</c:v>
                </c:pt>
                <c:pt idx="2">
                  <c:v>2.9470000000000001</c:v>
                </c:pt>
                <c:pt idx="3">
                  <c:v>2.718</c:v>
                </c:pt>
                <c:pt idx="4">
                  <c:v>2.5310000000000001</c:v>
                </c:pt>
                <c:pt idx="5">
                  <c:v>2.3690000000000002</c:v>
                </c:pt>
                <c:pt idx="6">
                  <c:v>2.2160000000000002</c:v>
                </c:pt>
                <c:pt idx="7">
                  <c:v>2.0859999999999999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CFF-4B57-98DB-5B9D302A16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scatterChart>
        <c:scatterStyle val="smoothMarker"/>
        <c:varyColors val="0"/>
        <c:ser>
          <c:idx val="5"/>
          <c:order val="3"/>
          <c:tx>
            <c:v>NO2 model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'all data'!$R$7:$R$14</c:f>
              <c:numCache>
                <c:formatCode>General</c:formatCode>
                <c:ptCount val="8"/>
                <c:pt idx="0">
                  <c:v>0</c:v>
                </c:pt>
                <c:pt idx="1">
                  <c:v>10</c:v>
                </c:pt>
                <c:pt idx="2">
                  <c:v>23</c:v>
                </c:pt>
                <c:pt idx="3">
                  <c:v>48</c:v>
                </c:pt>
                <c:pt idx="4">
                  <c:v>72</c:v>
                </c:pt>
                <c:pt idx="5">
                  <c:v>96</c:v>
                </c:pt>
                <c:pt idx="6">
                  <c:v>122</c:v>
                </c:pt>
                <c:pt idx="7">
                  <c:v>147</c:v>
                </c:pt>
              </c:numCache>
            </c:numRef>
          </c:xVal>
          <c:yVal>
            <c:numRef>
              <c:f>'all data'!$U$7:$U$14</c:f>
              <c:numCache>
                <c:formatCode>General</c:formatCode>
                <c:ptCount val="8"/>
                <c:pt idx="0">
                  <c:v>0.42</c:v>
                </c:pt>
                <c:pt idx="1">
                  <c:v>0.39040000000000002</c:v>
                </c:pt>
                <c:pt idx="2">
                  <c:v>0.35730000000000001</c:v>
                </c:pt>
                <c:pt idx="3">
                  <c:v>0.30649999999999999</c:v>
                </c:pt>
                <c:pt idx="4">
                  <c:v>0.26910000000000001</c:v>
                </c:pt>
                <c:pt idx="5">
                  <c:v>0.23960000000000001</c:v>
                </c:pt>
                <c:pt idx="6">
                  <c:v>0.21390000000000001</c:v>
                </c:pt>
                <c:pt idx="7">
                  <c:v>0.1938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CFF-4B57-98DB-5B9D302A1605}"/>
            </c:ext>
          </c:extLst>
        </c:ser>
        <c:ser>
          <c:idx val="9"/>
          <c:order val="9"/>
          <c:tx>
            <c:v>TAN model</c:v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'all data'!$R$7:$R$14</c:f>
              <c:numCache>
                <c:formatCode>General</c:formatCode>
                <c:ptCount val="8"/>
                <c:pt idx="0">
                  <c:v>0</c:v>
                </c:pt>
                <c:pt idx="1">
                  <c:v>10</c:v>
                </c:pt>
                <c:pt idx="2">
                  <c:v>23</c:v>
                </c:pt>
                <c:pt idx="3">
                  <c:v>48</c:v>
                </c:pt>
                <c:pt idx="4">
                  <c:v>72</c:v>
                </c:pt>
                <c:pt idx="5">
                  <c:v>96</c:v>
                </c:pt>
                <c:pt idx="6">
                  <c:v>122</c:v>
                </c:pt>
                <c:pt idx="7">
                  <c:v>147</c:v>
                </c:pt>
              </c:numCache>
            </c:numRef>
          </c:xVal>
          <c:yVal>
            <c:numRef>
              <c:f>'all data'!$T$7:$T$14</c:f>
              <c:numCache>
                <c:formatCode>General</c:formatCode>
                <c:ptCount val="8"/>
                <c:pt idx="0">
                  <c:v>0.78610000000000002</c:v>
                </c:pt>
                <c:pt idx="1">
                  <c:v>0.78059999999999996</c:v>
                </c:pt>
                <c:pt idx="2">
                  <c:v>0.77400000000000002</c:v>
                </c:pt>
                <c:pt idx="3">
                  <c:v>0.76249999999999996</c:v>
                </c:pt>
                <c:pt idx="4">
                  <c:v>0.75270000000000004</c:v>
                </c:pt>
                <c:pt idx="5">
                  <c:v>0.74399999999999999</c:v>
                </c:pt>
                <c:pt idx="6">
                  <c:v>0.73550000000000004</c:v>
                </c:pt>
                <c:pt idx="7">
                  <c:v>0.72809999999999997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2CFF-4B57-98DB-5B9D302A1605}"/>
            </c:ext>
          </c:extLst>
        </c:ser>
        <c:ser>
          <c:idx val="11"/>
          <c:order val="10"/>
          <c:tx>
            <c:v>NO2 model</c:v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'all data'!$R$16:$R$23</c:f>
              <c:numCache>
                <c:formatCode>General</c:formatCode>
                <c:ptCount val="8"/>
                <c:pt idx="0">
                  <c:v>0</c:v>
                </c:pt>
                <c:pt idx="1">
                  <c:v>10</c:v>
                </c:pt>
                <c:pt idx="2">
                  <c:v>23</c:v>
                </c:pt>
                <c:pt idx="3">
                  <c:v>48</c:v>
                </c:pt>
                <c:pt idx="4">
                  <c:v>72</c:v>
                </c:pt>
                <c:pt idx="5">
                  <c:v>96</c:v>
                </c:pt>
                <c:pt idx="6">
                  <c:v>122</c:v>
                </c:pt>
                <c:pt idx="7">
                  <c:v>147</c:v>
                </c:pt>
              </c:numCache>
            </c:numRef>
          </c:xVal>
          <c:yVal>
            <c:numRef>
              <c:f>'all data'!$U$16:$U$23</c:f>
              <c:numCache>
                <c:formatCode>General</c:formatCode>
                <c:ptCount val="8"/>
                <c:pt idx="0">
                  <c:v>0.2</c:v>
                </c:pt>
                <c:pt idx="1">
                  <c:v>0.1857</c:v>
                </c:pt>
                <c:pt idx="2">
                  <c:v>0.1694</c:v>
                </c:pt>
                <c:pt idx="3">
                  <c:v>0.1434</c:v>
                </c:pt>
                <c:pt idx="4">
                  <c:v>0.1236</c:v>
                </c:pt>
                <c:pt idx="5">
                  <c:v>0.1076</c:v>
                </c:pt>
                <c:pt idx="6">
                  <c:v>9.3539999999999998E-2</c:v>
                </c:pt>
                <c:pt idx="7">
                  <c:v>8.2409999999999997E-2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2CFF-4B57-98DB-5B9D302A1605}"/>
            </c:ext>
          </c:extLst>
        </c:ser>
        <c:ser>
          <c:idx val="10"/>
          <c:order val="11"/>
          <c:tx>
            <c:v>TAN model</c:v>
          </c:tx>
          <c:spPr>
            <a:ln w="2540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'all data'!$R$16:$R$23</c:f>
              <c:numCache>
                <c:formatCode>General</c:formatCode>
                <c:ptCount val="8"/>
                <c:pt idx="0">
                  <c:v>0</c:v>
                </c:pt>
                <c:pt idx="1">
                  <c:v>10</c:v>
                </c:pt>
                <c:pt idx="2">
                  <c:v>23</c:v>
                </c:pt>
                <c:pt idx="3">
                  <c:v>48</c:v>
                </c:pt>
                <c:pt idx="4">
                  <c:v>72</c:v>
                </c:pt>
                <c:pt idx="5">
                  <c:v>96</c:v>
                </c:pt>
                <c:pt idx="6">
                  <c:v>122</c:v>
                </c:pt>
                <c:pt idx="7">
                  <c:v>147</c:v>
                </c:pt>
              </c:numCache>
            </c:numRef>
          </c:xVal>
          <c:yVal>
            <c:numRef>
              <c:f>'all data'!$T$16:$T$23</c:f>
              <c:numCache>
                <c:formatCode>General</c:formatCode>
                <c:ptCount val="8"/>
                <c:pt idx="0">
                  <c:v>0.82689999999999997</c:v>
                </c:pt>
                <c:pt idx="1">
                  <c:v>0.82140000000000002</c:v>
                </c:pt>
                <c:pt idx="2">
                  <c:v>0.81440000000000001</c:v>
                </c:pt>
                <c:pt idx="3">
                  <c:v>0.80189999999999995</c:v>
                </c:pt>
                <c:pt idx="4">
                  <c:v>0.79079999999999995</c:v>
                </c:pt>
                <c:pt idx="5">
                  <c:v>0.78039999999999998</c:v>
                </c:pt>
                <c:pt idx="6">
                  <c:v>0.76990000000000003</c:v>
                </c:pt>
                <c:pt idx="7">
                  <c:v>0.76039999999999996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2CFF-4B57-98DB-5B9D302A16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268104"/>
        <c:axId val="496267776"/>
      </c:scatterChart>
      <c:scatterChart>
        <c:scatterStyle val="lineMarker"/>
        <c:varyColors val="0"/>
        <c:ser>
          <c:idx val="0"/>
          <c:order val="4"/>
          <c:tx>
            <c:v>Exp-NO2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'all data'!$J$7:$J$11</c:f>
              <c:numCache>
                <c:formatCode>General</c:formatCode>
                <c:ptCount val="5"/>
                <c:pt idx="0">
                  <c:v>0</c:v>
                </c:pt>
                <c:pt idx="1">
                  <c:v>23</c:v>
                </c:pt>
                <c:pt idx="2">
                  <c:v>48</c:v>
                </c:pt>
                <c:pt idx="3">
                  <c:v>122.3</c:v>
                </c:pt>
                <c:pt idx="4">
                  <c:v>143.80000000000001</c:v>
                </c:pt>
              </c:numCache>
            </c:numRef>
          </c:xVal>
          <c:yVal>
            <c:numRef>
              <c:f>'all data'!$M$7:$M$11</c:f>
              <c:numCache>
                <c:formatCode>General</c:formatCode>
                <c:ptCount val="5"/>
                <c:pt idx="0">
                  <c:v>0.42299999999999999</c:v>
                </c:pt>
                <c:pt idx="1">
                  <c:v>0.379</c:v>
                </c:pt>
                <c:pt idx="2">
                  <c:v>0.32</c:v>
                </c:pt>
                <c:pt idx="3">
                  <c:v>0.224</c:v>
                </c:pt>
                <c:pt idx="4">
                  <c:v>0.21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CFF-4B57-98DB-5B9D302A1605}"/>
            </c:ext>
          </c:extLst>
        </c:ser>
        <c:ser>
          <c:idx val="6"/>
          <c:order val="6"/>
          <c:tx>
            <c:v>Exp-TAN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'all data'!$J$7:$J$11</c:f>
              <c:numCache>
                <c:formatCode>General</c:formatCode>
                <c:ptCount val="5"/>
                <c:pt idx="0">
                  <c:v>0</c:v>
                </c:pt>
                <c:pt idx="1">
                  <c:v>23</c:v>
                </c:pt>
                <c:pt idx="2">
                  <c:v>48</c:v>
                </c:pt>
                <c:pt idx="3">
                  <c:v>122.3</c:v>
                </c:pt>
                <c:pt idx="4">
                  <c:v>143.80000000000001</c:v>
                </c:pt>
              </c:numCache>
            </c:numRef>
          </c:xVal>
          <c:yVal>
            <c:numRef>
              <c:f>'all data'!$L$7:$L$11</c:f>
              <c:numCache>
                <c:formatCode>General</c:formatCode>
                <c:ptCount val="5"/>
                <c:pt idx="0">
                  <c:v>0.78610000000000002</c:v>
                </c:pt>
                <c:pt idx="1">
                  <c:v>0.75900000000000001</c:v>
                </c:pt>
                <c:pt idx="2">
                  <c:v>0.73899999999999999</c:v>
                </c:pt>
                <c:pt idx="3">
                  <c:v>0.72499999999999998</c:v>
                </c:pt>
                <c:pt idx="4">
                  <c:v>0.71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CFF-4B57-98DB-5B9D302A1605}"/>
            </c:ext>
          </c:extLst>
        </c:ser>
        <c:ser>
          <c:idx val="7"/>
          <c:order val="7"/>
          <c:tx>
            <c:v>Exp-NO2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'all data'!$J$16:$J$21</c:f>
              <c:numCache>
                <c:formatCode>General</c:formatCode>
                <c:ptCount val="6"/>
                <c:pt idx="0">
                  <c:v>0</c:v>
                </c:pt>
                <c:pt idx="1">
                  <c:v>23</c:v>
                </c:pt>
                <c:pt idx="2">
                  <c:v>48</c:v>
                </c:pt>
                <c:pt idx="3">
                  <c:v>122.3</c:v>
                </c:pt>
                <c:pt idx="4">
                  <c:v>143.80000000000001</c:v>
                </c:pt>
              </c:numCache>
            </c:numRef>
          </c:xVal>
          <c:yVal>
            <c:numRef>
              <c:f>'all data'!$L$16:$L$20</c:f>
              <c:numCache>
                <c:formatCode>General</c:formatCode>
                <c:ptCount val="5"/>
                <c:pt idx="0">
                  <c:v>0.82689999999999997</c:v>
                </c:pt>
                <c:pt idx="1">
                  <c:v>0.81</c:v>
                </c:pt>
                <c:pt idx="2">
                  <c:v>0.82</c:v>
                </c:pt>
                <c:pt idx="3">
                  <c:v>0.78090000000000004</c:v>
                </c:pt>
                <c:pt idx="4">
                  <c:v>0.76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CFF-4B57-98DB-5B9D302A1605}"/>
            </c:ext>
          </c:extLst>
        </c:ser>
        <c:ser>
          <c:idx val="8"/>
          <c:order val="8"/>
          <c:tx>
            <c:v>Exp-TAN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tx1"/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'all data'!$J$16:$J$20</c:f>
              <c:numCache>
                <c:formatCode>General</c:formatCode>
                <c:ptCount val="5"/>
                <c:pt idx="0">
                  <c:v>0</c:v>
                </c:pt>
                <c:pt idx="1">
                  <c:v>23</c:v>
                </c:pt>
                <c:pt idx="2">
                  <c:v>48</c:v>
                </c:pt>
                <c:pt idx="3">
                  <c:v>122.3</c:v>
                </c:pt>
                <c:pt idx="4">
                  <c:v>143.80000000000001</c:v>
                </c:pt>
              </c:numCache>
            </c:numRef>
          </c:xVal>
          <c:yVal>
            <c:numRef>
              <c:f>'all data'!$M$16:$M$20</c:f>
              <c:numCache>
                <c:formatCode>General</c:formatCode>
                <c:ptCount val="5"/>
                <c:pt idx="0">
                  <c:v>0.2</c:v>
                </c:pt>
                <c:pt idx="1">
                  <c:v>0.17599999999999999</c:v>
                </c:pt>
                <c:pt idx="2">
                  <c:v>0.152</c:v>
                </c:pt>
                <c:pt idx="3">
                  <c:v>0.115</c:v>
                </c:pt>
                <c:pt idx="4">
                  <c:v>8.8999999999999996E-2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CFF-4B57-98DB-5B9D302A16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268104"/>
        <c:axId val="496267776"/>
      </c:scatterChart>
      <c:valAx>
        <c:axId val="566296832"/>
        <c:scaling>
          <c:orientation val="minMax"/>
          <c:max val="15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6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600" b="1" i="0" baseline="0">
                    <a:solidFill>
                      <a:schemeClr val="tx1"/>
                    </a:solidFill>
                    <a:effectLst/>
                  </a:rPr>
                  <a:t>Time (h)</a:t>
                </a:r>
                <a:endParaRPr lang="en-AU" sz="1600">
                  <a:solidFill>
                    <a:schemeClr val="tx1"/>
                  </a:solidFill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600">
                    <a:solidFill>
                      <a:schemeClr val="tx1"/>
                    </a:solidFill>
                  </a:defRPr>
                </a:pPr>
                <a:endParaRPr lang="en-AU" sz="16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4729058583193978"/>
              <c:y val="0.7159476040943302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6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7160"/>
        <c:crosses val="autoZero"/>
        <c:crossBetween val="midCat"/>
      </c:valAx>
      <c:valAx>
        <c:axId val="56629716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600" b="1" i="0" u="none" strike="noStrike" baseline="0">
                    <a:effectLst/>
                  </a:rPr>
                  <a:t>TCl (mg</a:t>
                </a:r>
                <a:r>
                  <a:rPr lang="en-GB" sz="1600" b="1" i="0" u="none" strike="noStrike" baseline="0">
                    <a:effectLst/>
                  </a:rPr>
                  <a:t>Cl</a:t>
                </a:r>
                <a:r>
                  <a:rPr lang="en-GB" sz="1600" b="1" i="0" u="none" strike="noStrike" baseline="-25000">
                    <a:effectLst/>
                  </a:rPr>
                  <a:t>2</a:t>
                </a:r>
                <a:r>
                  <a:rPr lang="en-AU" sz="1600" b="1" i="0" u="none" strike="noStrike" baseline="0">
                    <a:effectLst/>
                  </a:rPr>
                  <a:t>/L)</a:t>
                </a:r>
                <a:endParaRPr lang="en-AU" sz="16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3.1478018726747006E-2"/>
              <c:y val="0.247535264674654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6832"/>
        <c:crosses val="autoZero"/>
        <c:crossBetween val="midCat"/>
        <c:majorUnit val="0.4"/>
      </c:valAx>
      <c:valAx>
        <c:axId val="496267776"/>
        <c:scaling>
          <c:orientation val="minMax"/>
          <c:max val="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600" b="1" baseline="0">
                    <a:solidFill>
                      <a:sysClr val="windowText" lastClr="000000"/>
                    </a:solidFill>
                  </a:rPr>
                  <a:t> nitrogenous compounds (mg-N/L)</a:t>
                </a:r>
                <a:endParaRPr lang="en-AU" sz="16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96475603202213711"/>
              <c:y val="0.1624959642824807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268104"/>
        <c:crosses val="max"/>
        <c:crossBetween val="midCat"/>
      </c:valAx>
      <c:valAx>
        <c:axId val="4962681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962677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1380410616498159"/>
          <c:y val="0.75370371655084967"/>
          <c:w val="0.82528890939278077"/>
          <c:h val="0.246296283449150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prstDash val="dash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182583281997481"/>
          <c:y val="2.3382224718117718E-2"/>
          <c:w val="0.79752249725216218"/>
          <c:h val="0.69485594126033168"/>
        </c:manualLayout>
      </c:layout>
      <c:scatterChart>
        <c:scatterStyle val="lineMarker"/>
        <c:varyColors val="0"/>
        <c:ser>
          <c:idx val="2"/>
          <c:order val="0"/>
          <c:tx>
            <c:v>Exp-TCl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'all data'!$J$16:$J$20</c:f>
              <c:numCache>
                <c:formatCode>General</c:formatCode>
                <c:ptCount val="5"/>
                <c:pt idx="0">
                  <c:v>0</c:v>
                </c:pt>
                <c:pt idx="1">
                  <c:v>23</c:v>
                </c:pt>
                <c:pt idx="2">
                  <c:v>48</c:v>
                </c:pt>
                <c:pt idx="3">
                  <c:v>122.3</c:v>
                </c:pt>
                <c:pt idx="4">
                  <c:v>143.80000000000001</c:v>
                </c:pt>
              </c:numCache>
            </c:numRef>
          </c:xVal>
          <c:yVal>
            <c:numRef>
              <c:f>'all data'!$K$16:$K$20</c:f>
              <c:numCache>
                <c:formatCode>General</c:formatCode>
                <c:ptCount val="5"/>
                <c:pt idx="0">
                  <c:v>3.2</c:v>
                </c:pt>
                <c:pt idx="1">
                  <c:v>2.8</c:v>
                </c:pt>
                <c:pt idx="2">
                  <c:v>2.64</c:v>
                </c:pt>
                <c:pt idx="3">
                  <c:v>2.2000000000000002</c:v>
                </c:pt>
                <c:pt idx="4">
                  <c:v>2.1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6E-4510-AA59-4B8B84BFE5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scatterChart>
        <c:scatterStyle val="smoothMarker"/>
        <c:varyColors val="0"/>
        <c:ser>
          <c:idx val="3"/>
          <c:order val="1"/>
          <c:tx>
            <c:v>TCl model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'all data'!$R$16:$R$23</c:f>
              <c:numCache>
                <c:formatCode>General</c:formatCode>
                <c:ptCount val="8"/>
                <c:pt idx="0">
                  <c:v>0</c:v>
                </c:pt>
                <c:pt idx="1">
                  <c:v>10</c:v>
                </c:pt>
                <c:pt idx="2">
                  <c:v>23</c:v>
                </c:pt>
                <c:pt idx="3">
                  <c:v>48</c:v>
                </c:pt>
                <c:pt idx="4">
                  <c:v>72</c:v>
                </c:pt>
                <c:pt idx="5">
                  <c:v>96</c:v>
                </c:pt>
                <c:pt idx="6">
                  <c:v>122</c:v>
                </c:pt>
                <c:pt idx="7">
                  <c:v>147</c:v>
                </c:pt>
              </c:numCache>
            </c:numRef>
          </c:xVal>
          <c:yVal>
            <c:numRef>
              <c:f>'all data'!$S$16:$S$23</c:f>
              <c:numCache>
                <c:formatCode>General</c:formatCode>
                <c:ptCount val="8"/>
                <c:pt idx="0">
                  <c:v>3.2</c:v>
                </c:pt>
                <c:pt idx="1">
                  <c:v>3.0840000000000001</c:v>
                </c:pt>
                <c:pt idx="2">
                  <c:v>2.9470000000000001</c:v>
                </c:pt>
                <c:pt idx="3">
                  <c:v>2.718</c:v>
                </c:pt>
                <c:pt idx="4">
                  <c:v>2.5310000000000001</c:v>
                </c:pt>
                <c:pt idx="5">
                  <c:v>2.3690000000000002</c:v>
                </c:pt>
                <c:pt idx="6">
                  <c:v>2.2160000000000002</c:v>
                </c:pt>
                <c:pt idx="7">
                  <c:v>2.0859999999999999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E6E-4510-AA59-4B8B84BFE5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scatterChart>
        <c:scatterStyle val="smoothMarker"/>
        <c:varyColors val="0"/>
        <c:ser>
          <c:idx val="5"/>
          <c:order val="2"/>
          <c:tx>
            <c:v>NO2 model</c:v>
          </c:tx>
          <c:spPr>
            <a:ln w="2857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'all data'!$R$16:$R$23</c:f>
              <c:numCache>
                <c:formatCode>General</c:formatCode>
                <c:ptCount val="8"/>
                <c:pt idx="0">
                  <c:v>0</c:v>
                </c:pt>
                <c:pt idx="1">
                  <c:v>10</c:v>
                </c:pt>
                <c:pt idx="2">
                  <c:v>23</c:v>
                </c:pt>
                <c:pt idx="3">
                  <c:v>48</c:v>
                </c:pt>
                <c:pt idx="4">
                  <c:v>72</c:v>
                </c:pt>
                <c:pt idx="5">
                  <c:v>96</c:v>
                </c:pt>
                <c:pt idx="6">
                  <c:v>122</c:v>
                </c:pt>
                <c:pt idx="7">
                  <c:v>147</c:v>
                </c:pt>
              </c:numCache>
            </c:numRef>
          </c:xVal>
          <c:yVal>
            <c:numRef>
              <c:f>'all data'!$U$16:$U$23</c:f>
              <c:numCache>
                <c:formatCode>General</c:formatCode>
                <c:ptCount val="8"/>
                <c:pt idx="0">
                  <c:v>0.2</c:v>
                </c:pt>
                <c:pt idx="1">
                  <c:v>0.1857</c:v>
                </c:pt>
                <c:pt idx="2">
                  <c:v>0.1694</c:v>
                </c:pt>
                <c:pt idx="3">
                  <c:v>0.1434</c:v>
                </c:pt>
                <c:pt idx="4">
                  <c:v>0.1236</c:v>
                </c:pt>
                <c:pt idx="5">
                  <c:v>0.1076</c:v>
                </c:pt>
                <c:pt idx="6">
                  <c:v>9.3539999999999998E-2</c:v>
                </c:pt>
                <c:pt idx="7">
                  <c:v>8.2409999999999997E-2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E6E-4510-AA59-4B8B84BFE594}"/>
            </c:ext>
          </c:extLst>
        </c:ser>
        <c:ser>
          <c:idx val="9"/>
          <c:order val="5"/>
          <c:tx>
            <c:v>TAN model</c:v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'all data'!$R$16:$R$23</c:f>
              <c:numCache>
                <c:formatCode>General</c:formatCode>
                <c:ptCount val="8"/>
                <c:pt idx="0">
                  <c:v>0</c:v>
                </c:pt>
                <c:pt idx="1">
                  <c:v>10</c:v>
                </c:pt>
                <c:pt idx="2">
                  <c:v>23</c:v>
                </c:pt>
                <c:pt idx="3">
                  <c:v>48</c:v>
                </c:pt>
                <c:pt idx="4">
                  <c:v>72</c:v>
                </c:pt>
                <c:pt idx="5">
                  <c:v>96</c:v>
                </c:pt>
                <c:pt idx="6">
                  <c:v>122</c:v>
                </c:pt>
                <c:pt idx="7">
                  <c:v>147</c:v>
                </c:pt>
              </c:numCache>
            </c:numRef>
          </c:xVal>
          <c:yVal>
            <c:numRef>
              <c:f>'all data'!$T$16:$T$23</c:f>
              <c:numCache>
                <c:formatCode>General</c:formatCode>
                <c:ptCount val="8"/>
                <c:pt idx="0">
                  <c:v>0.82689999999999997</c:v>
                </c:pt>
                <c:pt idx="1">
                  <c:v>0.82140000000000002</c:v>
                </c:pt>
                <c:pt idx="2">
                  <c:v>0.81440000000000001</c:v>
                </c:pt>
                <c:pt idx="3">
                  <c:v>0.80189999999999995</c:v>
                </c:pt>
                <c:pt idx="4">
                  <c:v>0.79079999999999995</c:v>
                </c:pt>
                <c:pt idx="5">
                  <c:v>0.78039999999999998</c:v>
                </c:pt>
                <c:pt idx="6">
                  <c:v>0.76990000000000003</c:v>
                </c:pt>
                <c:pt idx="7">
                  <c:v>0.76039999999999996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E6E-4510-AA59-4B8B84BFE5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268104"/>
        <c:axId val="496267776"/>
      </c:scatterChart>
      <c:scatterChart>
        <c:scatterStyle val="lineMarker"/>
        <c:varyColors val="0"/>
        <c:ser>
          <c:idx val="0"/>
          <c:order val="3"/>
          <c:tx>
            <c:v>Exp-NO2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'all data'!$J$16:$J$20</c:f>
              <c:numCache>
                <c:formatCode>General</c:formatCode>
                <c:ptCount val="5"/>
                <c:pt idx="0">
                  <c:v>0</c:v>
                </c:pt>
                <c:pt idx="1">
                  <c:v>23</c:v>
                </c:pt>
                <c:pt idx="2">
                  <c:v>48</c:v>
                </c:pt>
                <c:pt idx="3">
                  <c:v>122.3</c:v>
                </c:pt>
                <c:pt idx="4">
                  <c:v>143.80000000000001</c:v>
                </c:pt>
              </c:numCache>
            </c:numRef>
          </c:xVal>
          <c:yVal>
            <c:numRef>
              <c:f>'all data'!$M$16:$M$20</c:f>
              <c:numCache>
                <c:formatCode>General</c:formatCode>
                <c:ptCount val="5"/>
                <c:pt idx="0">
                  <c:v>0.2</c:v>
                </c:pt>
                <c:pt idx="1">
                  <c:v>0.17599999999999999</c:v>
                </c:pt>
                <c:pt idx="2">
                  <c:v>0.152</c:v>
                </c:pt>
                <c:pt idx="3">
                  <c:v>0.115</c:v>
                </c:pt>
                <c:pt idx="4">
                  <c:v>8.8999999999999996E-2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6E-4510-AA59-4B8B84BFE594}"/>
            </c:ext>
          </c:extLst>
        </c:ser>
        <c:ser>
          <c:idx val="6"/>
          <c:order val="4"/>
          <c:tx>
            <c:v>Exp-TAN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'all data'!$J$16:$J$20</c:f>
              <c:numCache>
                <c:formatCode>General</c:formatCode>
                <c:ptCount val="5"/>
                <c:pt idx="0">
                  <c:v>0</c:v>
                </c:pt>
                <c:pt idx="1">
                  <c:v>23</c:v>
                </c:pt>
                <c:pt idx="2">
                  <c:v>48</c:v>
                </c:pt>
                <c:pt idx="3">
                  <c:v>122.3</c:v>
                </c:pt>
                <c:pt idx="4">
                  <c:v>143.80000000000001</c:v>
                </c:pt>
              </c:numCache>
            </c:numRef>
          </c:xVal>
          <c:yVal>
            <c:numRef>
              <c:f>'all data'!$L$16:$L$20</c:f>
              <c:numCache>
                <c:formatCode>General</c:formatCode>
                <c:ptCount val="5"/>
                <c:pt idx="0">
                  <c:v>0.82689999999999997</c:v>
                </c:pt>
                <c:pt idx="1">
                  <c:v>0.81</c:v>
                </c:pt>
                <c:pt idx="2">
                  <c:v>0.82</c:v>
                </c:pt>
                <c:pt idx="3">
                  <c:v>0.78090000000000004</c:v>
                </c:pt>
                <c:pt idx="4">
                  <c:v>0.76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6E-4510-AA59-4B8B84BFE5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268104"/>
        <c:axId val="496267776"/>
      </c:scatterChart>
      <c:valAx>
        <c:axId val="566296832"/>
        <c:scaling>
          <c:orientation val="minMax"/>
          <c:max val="15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6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600" b="1" i="0" baseline="0">
                    <a:solidFill>
                      <a:schemeClr val="tx1"/>
                    </a:solidFill>
                    <a:effectLst/>
                  </a:rPr>
                  <a:t>Time (h)</a:t>
                </a:r>
                <a:endParaRPr lang="en-AU" sz="1600">
                  <a:solidFill>
                    <a:schemeClr val="tx1"/>
                  </a:solidFill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600">
                    <a:solidFill>
                      <a:schemeClr val="tx1"/>
                    </a:solidFill>
                  </a:defRPr>
                </a:pPr>
                <a:endParaRPr lang="en-AU" sz="16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45361915968332328"/>
              <c:y val="0.778801485784521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6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7160"/>
        <c:crosses val="autoZero"/>
        <c:crossBetween val="midCat"/>
      </c:valAx>
      <c:valAx>
        <c:axId val="56629716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600" b="1" i="0" u="none" strike="noStrike" baseline="0">
                    <a:effectLst/>
                  </a:rPr>
                  <a:t>TCl (mg</a:t>
                </a:r>
                <a:r>
                  <a:rPr lang="en-GB" sz="1600" b="1" i="0" u="none" strike="noStrike" baseline="0">
                    <a:effectLst/>
                  </a:rPr>
                  <a:t>Cl</a:t>
                </a:r>
                <a:r>
                  <a:rPr lang="en-GB" sz="1600" b="1" i="0" u="none" strike="noStrike" baseline="-25000">
                    <a:effectLst/>
                  </a:rPr>
                  <a:t>2</a:t>
                </a:r>
                <a:r>
                  <a:rPr lang="en-AU" sz="1600" b="1" i="0" u="none" strike="noStrike" baseline="0">
                    <a:effectLst/>
                  </a:rPr>
                  <a:t>/L)</a:t>
                </a:r>
                <a:endParaRPr lang="en-AU" sz="16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3.1478018726747006E-2"/>
              <c:y val="0.247535264674654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6832"/>
        <c:crosses val="autoZero"/>
        <c:crossBetween val="midCat"/>
        <c:majorUnit val="0.4"/>
      </c:valAx>
      <c:valAx>
        <c:axId val="496267776"/>
        <c:scaling>
          <c:orientation val="minMax"/>
          <c:max val="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600" b="1" baseline="0">
                    <a:solidFill>
                      <a:sysClr val="windowText" lastClr="000000"/>
                    </a:solidFill>
                  </a:rPr>
                  <a:t> Nitrogenous compounds (mg-N/L)</a:t>
                </a:r>
                <a:endParaRPr lang="en-AU" sz="16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96475603202213711"/>
              <c:y val="0.1624959642824807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268104"/>
        <c:crosses val="max"/>
        <c:crossBetween val="midCat"/>
      </c:valAx>
      <c:valAx>
        <c:axId val="4962681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962677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103232943752581"/>
          <c:y val="0.75370376246778337"/>
          <c:w val="0.73679706806776624"/>
          <c:h val="0.2389016676501833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prstDash val="dash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182583281997481"/>
          <c:y val="2.3382224718117718E-2"/>
          <c:w val="0.79752249725216218"/>
          <c:h val="0.69485594126033168"/>
        </c:manualLayout>
      </c:layout>
      <c:scatterChart>
        <c:scatterStyle val="smoothMarker"/>
        <c:varyColors val="0"/>
        <c:ser>
          <c:idx val="3"/>
          <c:order val="1"/>
          <c:tx>
            <c:v>TCl model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'all data'!$R$26:$R$33</c:f>
              <c:numCache>
                <c:formatCode>General</c:formatCode>
                <c:ptCount val="8"/>
                <c:pt idx="0">
                  <c:v>0</c:v>
                </c:pt>
                <c:pt idx="1">
                  <c:v>10</c:v>
                </c:pt>
                <c:pt idx="2">
                  <c:v>23</c:v>
                </c:pt>
                <c:pt idx="3">
                  <c:v>48</c:v>
                </c:pt>
                <c:pt idx="4">
                  <c:v>72</c:v>
                </c:pt>
                <c:pt idx="5">
                  <c:v>96</c:v>
                </c:pt>
                <c:pt idx="6">
                  <c:v>122</c:v>
                </c:pt>
                <c:pt idx="7">
                  <c:v>148</c:v>
                </c:pt>
              </c:numCache>
            </c:numRef>
          </c:xVal>
          <c:yVal>
            <c:numRef>
              <c:f>'all data'!$S$26:$S$33</c:f>
              <c:numCache>
                <c:formatCode>General</c:formatCode>
                <c:ptCount val="8"/>
                <c:pt idx="0">
                  <c:v>3.2</c:v>
                </c:pt>
                <c:pt idx="1">
                  <c:v>3.12</c:v>
                </c:pt>
                <c:pt idx="2">
                  <c:v>3.0230000000000001</c:v>
                </c:pt>
                <c:pt idx="3">
                  <c:v>2.855</c:v>
                </c:pt>
                <c:pt idx="4">
                  <c:v>2.7109999999999999</c:v>
                </c:pt>
                <c:pt idx="5">
                  <c:v>2.5819999999999999</c:v>
                </c:pt>
                <c:pt idx="6">
                  <c:v>2.4540000000000002</c:v>
                </c:pt>
                <c:pt idx="7">
                  <c:v>2.3380000000000001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34F-4DA6-BB60-FBC0A7A7074B}"/>
            </c:ext>
          </c:extLst>
        </c:ser>
        <c:ser>
          <c:idx val="1"/>
          <c:order val="8"/>
          <c:tx>
            <c:v>exp-TCl (Control)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'all data'!$J$36:$J$40</c:f>
              <c:numCache>
                <c:formatCode>General</c:formatCode>
                <c:ptCount val="5"/>
                <c:pt idx="0">
                  <c:v>0</c:v>
                </c:pt>
                <c:pt idx="1">
                  <c:v>23</c:v>
                </c:pt>
                <c:pt idx="2">
                  <c:v>48</c:v>
                </c:pt>
                <c:pt idx="3">
                  <c:v>122</c:v>
                </c:pt>
                <c:pt idx="4">
                  <c:v>143.80000000000001</c:v>
                </c:pt>
              </c:numCache>
            </c:numRef>
          </c:xVal>
          <c:yVal>
            <c:numRef>
              <c:f>'all data'!$K$36:$K$40</c:f>
              <c:numCache>
                <c:formatCode>General</c:formatCode>
                <c:ptCount val="5"/>
                <c:pt idx="0">
                  <c:v>3.4</c:v>
                </c:pt>
                <c:pt idx="1">
                  <c:v>3.25</c:v>
                </c:pt>
                <c:pt idx="2">
                  <c:v>3.1</c:v>
                </c:pt>
                <c:pt idx="3">
                  <c:v>2.95</c:v>
                </c:pt>
                <c:pt idx="4">
                  <c:v>2.86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834F-4DA6-BB60-FBC0A7A7074B}"/>
            </c:ext>
          </c:extLst>
        </c:ser>
        <c:ser>
          <c:idx val="4"/>
          <c:order val="9"/>
          <c:tx>
            <c:v>TCl Model (Control)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'all data'!$R$36:$R$43</c:f>
              <c:numCache>
                <c:formatCode>General</c:formatCode>
                <c:ptCount val="8"/>
                <c:pt idx="0">
                  <c:v>0</c:v>
                </c:pt>
                <c:pt idx="1">
                  <c:v>10</c:v>
                </c:pt>
                <c:pt idx="2">
                  <c:v>23</c:v>
                </c:pt>
                <c:pt idx="3">
                  <c:v>48</c:v>
                </c:pt>
                <c:pt idx="4">
                  <c:v>72</c:v>
                </c:pt>
                <c:pt idx="5">
                  <c:v>96</c:v>
                </c:pt>
                <c:pt idx="6">
                  <c:v>122</c:v>
                </c:pt>
                <c:pt idx="7">
                  <c:v>147</c:v>
                </c:pt>
              </c:numCache>
            </c:numRef>
          </c:xVal>
          <c:yVal>
            <c:numRef>
              <c:f>'all data'!$S$36:$S$43</c:f>
              <c:numCache>
                <c:formatCode>General</c:formatCode>
                <c:ptCount val="8"/>
                <c:pt idx="0">
                  <c:v>3.4</c:v>
                </c:pt>
                <c:pt idx="1">
                  <c:v>3.3540000000000001</c:v>
                </c:pt>
                <c:pt idx="2">
                  <c:v>3.2949999999999999</c:v>
                </c:pt>
                <c:pt idx="3">
                  <c:v>3.1850000000000001</c:v>
                </c:pt>
                <c:pt idx="4">
                  <c:v>3.0830000000000002</c:v>
                </c:pt>
                <c:pt idx="5">
                  <c:v>2.984</c:v>
                </c:pt>
                <c:pt idx="6">
                  <c:v>2.8809999999999998</c:v>
                </c:pt>
                <c:pt idx="7">
                  <c:v>2.7839999999999998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834F-4DA6-BB60-FBC0A7A707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scatterChart>
        <c:scatterStyle val="lineMarker"/>
        <c:varyColors val="0"/>
        <c:ser>
          <c:idx val="2"/>
          <c:order val="0"/>
          <c:tx>
            <c:v>exp-TCl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'all data'!$J$26:$J$30</c:f>
              <c:numCache>
                <c:formatCode>General</c:formatCode>
                <c:ptCount val="5"/>
                <c:pt idx="0">
                  <c:v>0</c:v>
                </c:pt>
                <c:pt idx="1">
                  <c:v>23</c:v>
                </c:pt>
                <c:pt idx="2">
                  <c:v>48</c:v>
                </c:pt>
                <c:pt idx="3">
                  <c:v>122.3</c:v>
                </c:pt>
                <c:pt idx="4">
                  <c:v>143.80000000000001</c:v>
                </c:pt>
              </c:numCache>
            </c:numRef>
          </c:xVal>
          <c:yVal>
            <c:numRef>
              <c:f>'all data'!$K$26:$K$30</c:f>
              <c:numCache>
                <c:formatCode>General</c:formatCode>
                <c:ptCount val="5"/>
                <c:pt idx="0">
                  <c:v>3.18</c:v>
                </c:pt>
                <c:pt idx="1">
                  <c:v>2.92</c:v>
                </c:pt>
                <c:pt idx="2">
                  <c:v>2.75</c:v>
                </c:pt>
                <c:pt idx="3">
                  <c:v>2.56</c:v>
                </c:pt>
                <c:pt idx="4">
                  <c:v>2.4500000000000002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4F-4DA6-BB60-FBC0A7A707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scatterChart>
        <c:scatterStyle val="lineMarker"/>
        <c:varyColors val="0"/>
        <c:ser>
          <c:idx val="0"/>
          <c:order val="3"/>
          <c:tx>
            <c:v>Exp-NO2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'all data'!$J$26:$J$30</c:f>
              <c:numCache>
                <c:formatCode>General</c:formatCode>
                <c:ptCount val="5"/>
                <c:pt idx="0">
                  <c:v>0</c:v>
                </c:pt>
                <c:pt idx="1">
                  <c:v>23</c:v>
                </c:pt>
                <c:pt idx="2">
                  <c:v>48</c:v>
                </c:pt>
                <c:pt idx="3">
                  <c:v>122.3</c:v>
                </c:pt>
                <c:pt idx="4">
                  <c:v>143.80000000000001</c:v>
                </c:pt>
              </c:numCache>
            </c:numRef>
          </c:xVal>
          <c:yVal>
            <c:numRef>
              <c:f>'all data'!$M$26:$M$30</c:f>
              <c:numCache>
                <c:formatCode>General</c:formatCode>
                <c:ptCount val="5"/>
                <c:pt idx="0">
                  <c:v>7.9000000000000001E-2</c:v>
                </c:pt>
                <c:pt idx="1">
                  <c:v>6.7000000000000004E-2</c:v>
                </c:pt>
                <c:pt idx="2">
                  <c:v>6.3E-2</c:v>
                </c:pt>
                <c:pt idx="3">
                  <c:v>5.1999999999999998E-2</c:v>
                </c:pt>
                <c:pt idx="4">
                  <c:v>3.1E-2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34F-4DA6-BB60-FBC0A7A7074B}"/>
            </c:ext>
          </c:extLst>
        </c:ser>
        <c:ser>
          <c:idx val="6"/>
          <c:order val="4"/>
          <c:tx>
            <c:v>Exp-TAN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'all data'!$J$26:$J$30</c:f>
              <c:numCache>
                <c:formatCode>General</c:formatCode>
                <c:ptCount val="5"/>
                <c:pt idx="0">
                  <c:v>0</c:v>
                </c:pt>
                <c:pt idx="1">
                  <c:v>23</c:v>
                </c:pt>
                <c:pt idx="2">
                  <c:v>48</c:v>
                </c:pt>
                <c:pt idx="3">
                  <c:v>122.3</c:v>
                </c:pt>
                <c:pt idx="4">
                  <c:v>143.80000000000001</c:v>
                </c:pt>
              </c:numCache>
            </c:numRef>
          </c:xVal>
          <c:yVal>
            <c:numRef>
              <c:f>'all data'!$L$26:$L$30</c:f>
              <c:numCache>
                <c:formatCode>General</c:formatCode>
                <c:ptCount val="5"/>
                <c:pt idx="0">
                  <c:v>0.75090000000000001</c:v>
                </c:pt>
                <c:pt idx="1">
                  <c:v>0.73099999999999998</c:v>
                </c:pt>
                <c:pt idx="2">
                  <c:v>0.74099999999999999</c:v>
                </c:pt>
                <c:pt idx="3">
                  <c:v>0.71020000000000005</c:v>
                </c:pt>
                <c:pt idx="4">
                  <c:v>0.68899999999999995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34F-4DA6-BB60-FBC0A7A7074B}"/>
            </c:ext>
          </c:extLst>
        </c:ser>
        <c:ser>
          <c:idx val="7"/>
          <c:order val="6"/>
          <c:tx>
            <c:v>exp-TAN (control)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8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'all data'!$J$36:$J$40</c:f>
              <c:numCache>
                <c:formatCode>General</c:formatCode>
                <c:ptCount val="5"/>
                <c:pt idx="0">
                  <c:v>0</c:v>
                </c:pt>
                <c:pt idx="1">
                  <c:v>23</c:v>
                </c:pt>
                <c:pt idx="2">
                  <c:v>48</c:v>
                </c:pt>
                <c:pt idx="3">
                  <c:v>122</c:v>
                </c:pt>
                <c:pt idx="4">
                  <c:v>143.80000000000001</c:v>
                </c:pt>
              </c:numCache>
            </c:numRef>
          </c:xVal>
          <c:yVal>
            <c:numRef>
              <c:f>'all data'!$L$36:$L$40</c:f>
              <c:numCache>
                <c:formatCode>General</c:formatCode>
                <c:ptCount val="5"/>
                <c:pt idx="0">
                  <c:v>0.84760000000000002</c:v>
                </c:pt>
                <c:pt idx="1">
                  <c:v>0.84</c:v>
                </c:pt>
                <c:pt idx="2">
                  <c:v>0.82</c:v>
                </c:pt>
                <c:pt idx="3">
                  <c:v>0.78280000000000005</c:v>
                </c:pt>
                <c:pt idx="4">
                  <c:v>0.77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34F-4DA6-BB60-FBC0A7A707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268104"/>
        <c:axId val="496267776"/>
      </c:scatterChart>
      <c:scatterChart>
        <c:scatterStyle val="smoothMarker"/>
        <c:varyColors val="0"/>
        <c:ser>
          <c:idx val="5"/>
          <c:order val="2"/>
          <c:tx>
            <c:v>NO2 model</c:v>
          </c:tx>
          <c:spPr>
            <a:ln w="28575" cap="rnd">
              <a:solidFill>
                <a:schemeClr val="tx1"/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'all data'!$R$26:$R$33</c:f>
              <c:numCache>
                <c:formatCode>General</c:formatCode>
                <c:ptCount val="8"/>
                <c:pt idx="0">
                  <c:v>0</c:v>
                </c:pt>
                <c:pt idx="1">
                  <c:v>10</c:v>
                </c:pt>
                <c:pt idx="2">
                  <c:v>23</c:v>
                </c:pt>
                <c:pt idx="3">
                  <c:v>48</c:v>
                </c:pt>
                <c:pt idx="4">
                  <c:v>72</c:v>
                </c:pt>
                <c:pt idx="5">
                  <c:v>96</c:v>
                </c:pt>
                <c:pt idx="6">
                  <c:v>122</c:v>
                </c:pt>
                <c:pt idx="7">
                  <c:v>148</c:v>
                </c:pt>
              </c:numCache>
            </c:numRef>
          </c:xVal>
          <c:yVal>
            <c:numRef>
              <c:f>'all data'!$U$26:$U$33</c:f>
              <c:numCache>
                <c:formatCode>General</c:formatCode>
                <c:ptCount val="8"/>
                <c:pt idx="0">
                  <c:v>0.1</c:v>
                </c:pt>
                <c:pt idx="1">
                  <c:v>9.2829999999999996E-2</c:v>
                </c:pt>
                <c:pt idx="2">
                  <c:v>8.4489999999999996E-2</c:v>
                </c:pt>
                <c:pt idx="3">
                  <c:v>7.1069999999999994E-2</c:v>
                </c:pt>
                <c:pt idx="4">
                  <c:v>6.0729999999999999E-2</c:v>
                </c:pt>
                <c:pt idx="5">
                  <c:v>5.2290000000000003E-2</c:v>
                </c:pt>
                <c:pt idx="6">
                  <c:v>4.4819999999999999E-2</c:v>
                </c:pt>
                <c:pt idx="7">
                  <c:v>3.8699999999999998E-2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34F-4DA6-BB60-FBC0A7A7074B}"/>
            </c:ext>
          </c:extLst>
        </c:ser>
        <c:ser>
          <c:idx val="9"/>
          <c:order val="5"/>
          <c:tx>
            <c:v>TAN model </c:v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'all data'!$R$26:$R$33</c:f>
              <c:numCache>
                <c:formatCode>General</c:formatCode>
                <c:ptCount val="8"/>
                <c:pt idx="0">
                  <c:v>0</c:v>
                </c:pt>
                <c:pt idx="1">
                  <c:v>10</c:v>
                </c:pt>
                <c:pt idx="2">
                  <c:v>23</c:v>
                </c:pt>
                <c:pt idx="3">
                  <c:v>48</c:v>
                </c:pt>
                <c:pt idx="4">
                  <c:v>72</c:v>
                </c:pt>
                <c:pt idx="5">
                  <c:v>96</c:v>
                </c:pt>
                <c:pt idx="6">
                  <c:v>122</c:v>
                </c:pt>
                <c:pt idx="7">
                  <c:v>148</c:v>
                </c:pt>
              </c:numCache>
            </c:numRef>
          </c:xVal>
          <c:yVal>
            <c:numRef>
              <c:f>'all data'!$T$26:$T$33</c:f>
              <c:numCache>
                <c:formatCode>General</c:formatCode>
                <c:ptCount val="8"/>
                <c:pt idx="0">
                  <c:v>0.75090000000000001</c:v>
                </c:pt>
                <c:pt idx="1">
                  <c:v>0.74529999999999996</c:v>
                </c:pt>
                <c:pt idx="2">
                  <c:v>0.73829999999999996</c:v>
                </c:pt>
                <c:pt idx="3">
                  <c:v>0.72529999999999994</c:v>
                </c:pt>
                <c:pt idx="4">
                  <c:v>0.71350000000000002</c:v>
                </c:pt>
                <c:pt idx="5">
                  <c:v>0.70230000000000004</c:v>
                </c:pt>
                <c:pt idx="6">
                  <c:v>0.69069999999999998</c:v>
                </c:pt>
                <c:pt idx="7">
                  <c:v>0.67969999999999997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34F-4DA6-BB60-FBC0A7A7074B}"/>
            </c:ext>
          </c:extLst>
        </c:ser>
        <c:ser>
          <c:idx val="8"/>
          <c:order val="7"/>
          <c:tx>
            <c:v>TAN model (Control)</c:v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'all data'!$R$36:$R$43</c:f>
              <c:numCache>
                <c:formatCode>General</c:formatCode>
                <c:ptCount val="8"/>
                <c:pt idx="0">
                  <c:v>0</c:v>
                </c:pt>
                <c:pt idx="1">
                  <c:v>10</c:v>
                </c:pt>
                <c:pt idx="2">
                  <c:v>23</c:v>
                </c:pt>
                <c:pt idx="3">
                  <c:v>48</c:v>
                </c:pt>
                <c:pt idx="4">
                  <c:v>72</c:v>
                </c:pt>
                <c:pt idx="5">
                  <c:v>96</c:v>
                </c:pt>
                <c:pt idx="6">
                  <c:v>122</c:v>
                </c:pt>
                <c:pt idx="7">
                  <c:v>147</c:v>
                </c:pt>
              </c:numCache>
            </c:numRef>
          </c:xVal>
          <c:yVal>
            <c:numRef>
              <c:f>'all data'!$T$36:$T$43</c:f>
              <c:numCache>
                <c:formatCode>General</c:formatCode>
                <c:ptCount val="8"/>
                <c:pt idx="0">
                  <c:v>0.84760000000000002</c:v>
                </c:pt>
                <c:pt idx="1">
                  <c:v>0.84160000000000001</c:v>
                </c:pt>
                <c:pt idx="2">
                  <c:v>0.83399999999999996</c:v>
                </c:pt>
                <c:pt idx="3">
                  <c:v>0.81969999999999998</c:v>
                </c:pt>
                <c:pt idx="4">
                  <c:v>0.80640000000000001</c:v>
                </c:pt>
                <c:pt idx="5">
                  <c:v>0.79349999999999998</c:v>
                </c:pt>
                <c:pt idx="6">
                  <c:v>0.78010000000000002</c:v>
                </c:pt>
                <c:pt idx="7">
                  <c:v>0.76749999999999996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834F-4DA6-BB60-FBC0A7A707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268104"/>
        <c:axId val="496267776"/>
      </c:scatterChart>
      <c:valAx>
        <c:axId val="566296832"/>
        <c:scaling>
          <c:orientation val="minMax"/>
          <c:max val="15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6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600" b="1" i="0" baseline="0">
                    <a:solidFill>
                      <a:schemeClr val="tx1"/>
                    </a:solidFill>
                    <a:effectLst/>
                  </a:rPr>
                  <a:t>Time (h)</a:t>
                </a:r>
                <a:endParaRPr lang="en-AU" sz="1600">
                  <a:solidFill>
                    <a:schemeClr val="tx1"/>
                  </a:solidFill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600">
                    <a:solidFill>
                      <a:schemeClr val="tx1"/>
                    </a:solidFill>
                  </a:defRPr>
                </a:pPr>
                <a:endParaRPr lang="en-AU" sz="16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45361915968332328"/>
              <c:y val="0.778801485784521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6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7160"/>
        <c:crosses val="autoZero"/>
        <c:crossBetween val="midCat"/>
      </c:valAx>
      <c:valAx>
        <c:axId val="56629716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600" b="1" i="0" u="none" strike="noStrike" baseline="0">
                    <a:effectLst/>
                  </a:rPr>
                  <a:t>TCl (mg</a:t>
                </a:r>
                <a:r>
                  <a:rPr lang="en-GB" sz="1600" b="1" i="0" u="none" strike="noStrike" baseline="0">
                    <a:effectLst/>
                  </a:rPr>
                  <a:t>Cl</a:t>
                </a:r>
                <a:r>
                  <a:rPr lang="en-GB" sz="1600" b="1" i="0" u="none" strike="noStrike" baseline="-25000">
                    <a:effectLst/>
                  </a:rPr>
                  <a:t>2</a:t>
                </a:r>
                <a:r>
                  <a:rPr lang="en-AU" sz="1600" b="1" i="0" u="none" strike="noStrike" baseline="0">
                    <a:effectLst/>
                  </a:rPr>
                  <a:t>/L)</a:t>
                </a:r>
                <a:endParaRPr lang="en-AU" sz="16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3.1478018726747006E-2"/>
              <c:y val="0.247535264674654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6832"/>
        <c:crosses val="autoZero"/>
        <c:crossBetween val="midCat"/>
        <c:majorUnit val="0.4"/>
      </c:valAx>
      <c:valAx>
        <c:axId val="496267776"/>
        <c:scaling>
          <c:orientation val="minMax"/>
          <c:max val="1.2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600" b="1" baseline="0">
                    <a:solidFill>
                      <a:sysClr val="windowText" lastClr="000000"/>
                    </a:solidFill>
                  </a:rPr>
                  <a:t> Nitrogenous compounds (mg-N/L)</a:t>
                </a:r>
                <a:endParaRPr lang="en-AU" sz="16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96475603202213711"/>
              <c:y val="0.1624959642824807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268104"/>
        <c:crosses val="max"/>
        <c:crossBetween val="midCat"/>
      </c:valAx>
      <c:valAx>
        <c:axId val="4962681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962677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2687968320902776"/>
          <c:y val="0.81555922424450544"/>
          <c:w val="0.84337264331669493"/>
          <c:h val="0.1752584994973878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prstDash val="dash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182583281997481"/>
          <c:y val="2.3382224718117718E-2"/>
          <c:w val="0.79752249725216218"/>
          <c:h val="0.69485594126033168"/>
        </c:manualLayout>
      </c:layout>
      <c:scatterChart>
        <c:scatterStyle val="lineMarker"/>
        <c:varyColors val="0"/>
        <c:ser>
          <c:idx val="2"/>
          <c:order val="0"/>
          <c:tx>
            <c:v>Exp-TCl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'all data'!$J$16:$J$20</c:f>
              <c:numCache>
                <c:formatCode>General</c:formatCode>
                <c:ptCount val="5"/>
                <c:pt idx="0">
                  <c:v>0</c:v>
                </c:pt>
                <c:pt idx="1">
                  <c:v>23</c:v>
                </c:pt>
                <c:pt idx="2">
                  <c:v>48</c:v>
                </c:pt>
                <c:pt idx="3">
                  <c:v>122.3</c:v>
                </c:pt>
                <c:pt idx="4">
                  <c:v>143.80000000000001</c:v>
                </c:pt>
              </c:numCache>
            </c:numRef>
          </c:xVal>
          <c:yVal>
            <c:numRef>
              <c:f>'all data'!$K$16:$K$20</c:f>
              <c:numCache>
                <c:formatCode>General</c:formatCode>
                <c:ptCount val="5"/>
                <c:pt idx="0">
                  <c:v>3.2</c:v>
                </c:pt>
                <c:pt idx="1">
                  <c:v>2.8</c:v>
                </c:pt>
                <c:pt idx="2">
                  <c:v>2.64</c:v>
                </c:pt>
                <c:pt idx="3">
                  <c:v>2.2000000000000002</c:v>
                </c:pt>
                <c:pt idx="4">
                  <c:v>2.1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F9-48C2-B507-CE69F5827A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scatterChart>
        <c:scatterStyle val="smoothMarker"/>
        <c:varyColors val="0"/>
        <c:ser>
          <c:idx val="3"/>
          <c:order val="1"/>
          <c:tx>
            <c:v>TCl model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'all data'!$R$16:$R$23</c:f>
              <c:numCache>
                <c:formatCode>General</c:formatCode>
                <c:ptCount val="8"/>
                <c:pt idx="0">
                  <c:v>0</c:v>
                </c:pt>
                <c:pt idx="1">
                  <c:v>10</c:v>
                </c:pt>
                <c:pt idx="2">
                  <c:v>23</c:v>
                </c:pt>
                <c:pt idx="3">
                  <c:v>48</c:v>
                </c:pt>
                <c:pt idx="4">
                  <c:v>72</c:v>
                </c:pt>
                <c:pt idx="5">
                  <c:v>96</c:v>
                </c:pt>
                <c:pt idx="6">
                  <c:v>122</c:v>
                </c:pt>
                <c:pt idx="7">
                  <c:v>147</c:v>
                </c:pt>
              </c:numCache>
            </c:numRef>
          </c:xVal>
          <c:yVal>
            <c:numRef>
              <c:f>'all data'!$S$16:$S$23</c:f>
              <c:numCache>
                <c:formatCode>General</c:formatCode>
                <c:ptCount val="8"/>
                <c:pt idx="0">
                  <c:v>3.2</c:v>
                </c:pt>
                <c:pt idx="1">
                  <c:v>3.0840000000000001</c:v>
                </c:pt>
                <c:pt idx="2">
                  <c:v>2.9470000000000001</c:v>
                </c:pt>
                <c:pt idx="3">
                  <c:v>2.718</c:v>
                </c:pt>
                <c:pt idx="4">
                  <c:v>2.5310000000000001</c:v>
                </c:pt>
                <c:pt idx="5">
                  <c:v>2.3690000000000002</c:v>
                </c:pt>
                <c:pt idx="6">
                  <c:v>2.2160000000000002</c:v>
                </c:pt>
                <c:pt idx="7">
                  <c:v>2.0859999999999999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3F9-48C2-B507-CE69F5827A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scatterChart>
        <c:scatterStyle val="smoothMarker"/>
        <c:varyColors val="0"/>
        <c:ser>
          <c:idx val="5"/>
          <c:order val="2"/>
          <c:tx>
            <c:v>NO2 model</c:v>
          </c:tx>
          <c:spPr>
            <a:ln w="2857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'all data'!$R$16:$R$23</c:f>
              <c:numCache>
                <c:formatCode>General</c:formatCode>
                <c:ptCount val="8"/>
                <c:pt idx="0">
                  <c:v>0</c:v>
                </c:pt>
                <c:pt idx="1">
                  <c:v>10</c:v>
                </c:pt>
                <c:pt idx="2">
                  <c:v>23</c:v>
                </c:pt>
                <c:pt idx="3">
                  <c:v>48</c:v>
                </c:pt>
                <c:pt idx="4">
                  <c:v>72</c:v>
                </c:pt>
                <c:pt idx="5">
                  <c:v>96</c:v>
                </c:pt>
                <c:pt idx="6">
                  <c:v>122</c:v>
                </c:pt>
                <c:pt idx="7">
                  <c:v>147</c:v>
                </c:pt>
              </c:numCache>
            </c:numRef>
          </c:xVal>
          <c:yVal>
            <c:numRef>
              <c:f>'all data'!$U$16:$U$23</c:f>
              <c:numCache>
                <c:formatCode>General</c:formatCode>
                <c:ptCount val="8"/>
                <c:pt idx="0">
                  <c:v>0.2</c:v>
                </c:pt>
                <c:pt idx="1">
                  <c:v>0.1857</c:v>
                </c:pt>
                <c:pt idx="2">
                  <c:v>0.1694</c:v>
                </c:pt>
                <c:pt idx="3">
                  <c:v>0.1434</c:v>
                </c:pt>
                <c:pt idx="4">
                  <c:v>0.1236</c:v>
                </c:pt>
                <c:pt idx="5">
                  <c:v>0.1076</c:v>
                </c:pt>
                <c:pt idx="6">
                  <c:v>9.3539999999999998E-2</c:v>
                </c:pt>
                <c:pt idx="7">
                  <c:v>8.2409999999999997E-2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3F9-48C2-B507-CE69F5827A35}"/>
            </c:ext>
          </c:extLst>
        </c:ser>
        <c:ser>
          <c:idx val="9"/>
          <c:order val="5"/>
          <c:tx>
            <c:v>TAN model</c:v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'all data'!$R$16:$R$23</c:f>
              <c:numCache>
                <c:formatCode>General</c:formatCode>
                <c:ptCount val="8"/>
                <c:pt idx="0">
                  <c:v>0</c:v>
                </c:pt>
                <c:pt idx="1">
                  <c:v>10</c:v>
                </c:pt>
                <c:pt idx="2">
                  <c:v>23</c:v>
                </c:pt>
                <c:pt idx="3">
                  <c:v>48</c:v>
                </c:pt>
                <c:pt idx="4">
                  <c:v>72</c:v>
                </c:pt>
                <c:pt idx="5">
                  <c:v>96</c:v>
                </c:pt>
                <c:pt idx="6">
                  <c:v>122</c:v>
                </c:pt>
                <c:pt idx="7">
                  <c:v>147</c:v>
                </c:pt>
              </c:numCache>
            </c:numRef>
          </c:xVal>
          <c:yVal>
            <c:numRef>
              <c:f>'all data'!$T$16:$T$23</c:f>
              <c:numCache>
                <c:formatCode>General</c:formatCode>
                <c:ptCount val="8"/>
                <c:pt idx="0">
                  <c:v>0.82689999999999997</c:v>
                </c:pt>
                <c:pt idx="1">
                  <c:v>0.82140000000000002</c:v>
                </c:pt>
                <c:pt idx="2">
                  <c:v>0.81440000000000001</c:v>
                </c:pt>
                <c:pt idx="3">
                  <c:v>0.80189999999999995</c:v>
                </c:pt>
                <c:pt idx="4">
                  <c:v>0.79079999999999995</c:v>
                </c:pt>
                <c:pt idx="5">
                  <c:v>0.78039999999999998</c:v>
                </c:pt>
                <c:pt idx="6">
                  <c:v>0.76990000000000003</c:v>
                </c:pt>
                <c:pt idx="7">
                  <c:v>0.76039999999999996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3F9-48C2-B507-CE69F5827A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268104"/>
        <c:axId val="496267776"/>
      </c:scatterChart>
      <c:scatterChart>
        <c:scatterStyle val="lineMarker"/>
        <c:varyColors val="0"/>
        <c:ser>
          <c:idx val="0"/>
          <c:order val="3"/>
          <c:tx>
            <c:v>Exp-NO2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'all data'!$J$16:$J$20</c:f>
              <c:numCache>
                <c:formatCode>General</c:formatCode>
                <c:ptCount val="5"/>
                <c:pt idx="0">
                  <c:v>0</c:v>
                </c:pt>
                <c:pt idx="1">
                  <c:v>23</c:v>
                </c:pt>
                <c:pt idx="2">
                  <c:v>48</c:v>
                </c:pt>
                <c:pt idx="3">
                  <c:v>122.3</c:v>
                </c:pt>
                <c:pt idx="4">
                  <c:v>143.80000000000001</c:v>
                </c:pt>
              </c:numCache>
            </c:numRef>
          </c:xVal>
          <c:yVal>
            <c:numRef>
              <c:f>'all data'!$M$16:$M$20</c:f>
              <c:numCache>
                <c:formatCode>General</c:formatCode>
                <c:ptCount val="5"/>
                <c:pt idx="0">
                  <c:v>0.2</c:v>
                </c:pt>
                <c:pt idx="1">
                  <c:v>0.17599999999999999</c:v>
                </c:pt>
                <c:pt idx="2">
                  <c:v>0.152</c:v>
                </c:pt>
                <c:pt idx="3">
                  <c:v>0.115</c:v>
                </c:pt>
                <c:pt idx="4">
                  <c:v>8.8999999999999996E-2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F9-48C2-B507-CE69F5827A35}"/>
            </c:ext>
          </c:extLst>
        </c:ser>
        <c:ser>
          <c:idx val="6"/>
          <c:order val="4"/>
          <c:tx>
            <c:v>Exp-TAN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8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'all data'!$J$16:$J$20</c:f>
              <c:numCache>
                <c:formatCode>General</c:formatCode>
                <c:ptCount val="5"/>
                <c:pt idx="0">
                  <c:v>0</c:v>
                </c:pt>
                <c:pt idx="1">
                  <c:v>23</c:v>
                </c:pt>
                <c:pt idx="2">
                  <c:v>48</c:v>
                </c:pt>
                <c:pt idx="3">
                  <c:v>122.3</c:v>
                </c:pt>
                <c:pt idx="4">
                  <c:v>143.80000000000001</c:v>
                </c:pt>
              </c:numCache>
            </c:numRef>
          </c:xVal>
          <c:yVal>
            <c:numRef>
              <c:f>'all data'!$L$16:$L$20</c:f>
              <c:numCache>
                <c:formatCode>General</c:formatCode>
                <c:ptCount val="5"/>
                <c:pt idx="0">
                  <c:v>0.82689999999999997</c:v>
                </c:pt>
                <c:pt idx="1">
                  <c:v>0.81</c:v>
                </c:pt>
                <c:pt idx="2">
                  <c:v>0.82</c:v>
                </c:pt>
                <c:pt idx="3">
                  <c:v>0.78090000000000004</c:v>
                </c:pt>
                <c:pt idx="4">
                  <c:v>0.76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F9-48C2-B507-CE69F5827A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268104"/>
        <c:axId val="496267776"/>
      </c:scatterChart>
      <c:valAx>
        <c:axId val="566296832"/>
        <c:scaling>
          <c:orientation val="minMax"/>
          <c:max val="15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6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600" b="1" i="0" baseline="0">
                    <a:solidFill>
                      <a:schemeClr val="tx1"/>
                    </a:solidFill>
                    <a:effectLst/>
                  </a:rPr>
                  <a:t>Time (h)</a:t>
                </a:r>
                <a:endParaRPr lang="en-AU" sz="1600">
                  <a:solidFill>
                    <a:schemeClr val="tx1"/>
                  </a:solidFill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600">
                    <a:solidFill>
                      <a:schemeClr val="tx1"/>
                    </a:solidFill>
                  </a:defRPr>
                </a:pPr>
                <a:endParaRPr lang="en-AU" sz="16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45361915968332328"/>
              <c:y val="0.778801485784521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6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7160"/>
        <c:crosses val="autoZero"/>
        <c:crossBetween val="midCat"/>
      </c:valAx>
      <c:valAx>
        <c:axId val="56629716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600" b="1" i="0" u="none" strike="noStrike" baseline="0">
                    <a:effectLst/>
                  </a:rPr>
                  <a:t>TCl (mg</a:t>
                </a:r>
                <a:r>
                  <a:rPr lang="en-GB" sz="1600" b="1" i="0" u="none" strike="noStrike" baseline="0">
                    <a:effectLst/>
                  </a:rPr>
                  <a:t>Cl</a:t>
                </a:r>
                <a:r>
                  <a:rPr lang="en-GB" sz="1600" b="1" i="0" u="none" strike="noStrike" baseline="-25000">
                    <a:effectLst/>
                  </a:rPr>
                  <a:t>2</a:t>
                </a:r>
                <a:r>
                  <a:rPr lang="en-AU" sz="1600" b="1" i="0" u="none" strike="noStrike" baseline="0">
                    <a:effectLst/>
                  </a:rPr>
                  <a:t>/L)</a:t>
                </a:r>
                <a:endParaRPr lang="en-AU" sz="16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3.1478018726747006E-2"/>
              <c:y val="0.2475352646746548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6832"/>
        <c:crosses val="autoZero"/>
        <c:crossBetween val="midCat"/>
        <c:majorUnit val="0.4"/>
      </c:valAx>
      <c:valAx>
        <c:axId val="496267776"/>
        <c:scaling>
          <c:orientation val="minMax"/>
          <c:max val="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600" b="1" baseline="0">
                    <a:solidFill>
                      <a:sysClr val="windowText" lastClr="000000"/>
                    </a:solidFill>
                  </a:rPr>
                  <a:t> Nitrogenous compounds (mg-N/L)</a:t>
                </a:r>
                <a:endParaRPr lang="en-AU" sz="16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96475603202213711"/>
              <c:y val="0.1624959642824807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6268104"/>
        <c:crosses val="max"/>
        <c:crossBetween val="midCat"/>
      </c:valAx>
      <c:valAx>
        <c:axId val="4962681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962677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103232943752581"/>
          <c:y val="0.75370376246778337"/>
          <c:w val="0.73679706806776624"/>
          <c:h val="0.2389016676501833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prstDash val="dash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182583281997481"/>
          <c:y val="2.3382224718117718E-2"/>
          <c:w val="0.79752249725216218"/>
          <c:h val="0.69485594126033168"/>
        </c:manualLayout>
      </c:layout>
      <c:scatterChart>
        <c:scatterStyle val="lineMarker"/>
        <c:varyColors val="0"/>
        <c:ser>
          <c:idx val="2"/>
          <c:order val="0"/>
          <c:tx>
            <c:v>Exp- Br 0 mg/L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'all data'!$J$45:$J$49</c:f>
              <c:numCache>
                <c:formatCode>General</c:formatCode>
                <c:ptCount val="5"/>
                <c:pt idx="0">
                  <c:v>0</c:v>
                </c:pt>
                <c:pt idx="1">
                  <c:v>27</c:v>
                </c:pt>
                <c:pt idx="2">
                  <c:v>48</c:v>
                </c:pt>
                <c:pt idx="3">
                  <c:v>95</c:v>
                </c:pt>
                <c:pt idx="4">
                  <c:v>144</c:v>
                </c:pt>
              </c:numCache>
            </c:numRef>
          </c:xVal>
          <c:yVal>
            <c:numRef>
              <c:f>'all data'!$K$45:$K$49</c:f>
              <c:numCache>
                <c:formatCode>General</c:formatCode>
                <c:ptCount val="5"/>
                <c:pt idx="0">
                  <c:v>2.54</c:v>
                </c:pt>
                <c:pt idx="1">
                  <c:v>2.29</c:v>
                </c:pt>
                <c:pt idx="2">
                  <c:v>2.2000000000000002</c:v>
                </c:pt>
                <c:pt idx="3">
                  <c:v>2.02</c:v>
                </c:pt>
                <c:pt idx="4">
                  <c:v>1.85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BE7-4648-8D82-A27958DEE2D7}"/>
            </c:ext>
          </c:extLst>
        </c:ser>
        <c:ser>
          <c:idx val="0"/>
          <c:order val="3"/>
          <c:tx>
            <c:v>Exp- Br 1 mg/L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0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'all data'!$J$70:$J$74</c:f>
              <c:numCache>
                <c:formatCode>General</c:formatCode>
                <c:ptCount val="5"/>
                <c:pt idx="0">
                  <c:v>0</c:v>
                </c:pt>
                <c:pt idx="1">
                  <c:v>27</c:v>
                </c:pt>
                <c:pt idx="2">
                  <c:v>48</c:v>
                </c:pt>
                <c:pt idx="3">
                  <c:v>95</c:v>
                </c:pt>
                <c:pt idx="4">
                  <c:v>144</c:v>
                </c:pt>
              </c:numCache>
            </c:numRef>
          </c:xVal>
          <c:yVal>
            <c:numRef>
              <c:f>'all data'!$K$70:$K$74</c:f>
              <c:numCache>
                <c:formatCode>General</c:formatCode>
                <c:ptCount val="5"/>
                <c:pt idx="0">
                  <c:v>2.56</c:v>
                </c:pt>
                <c:pt idx="1">
                  <c:v>2</c:v>
                </c:pt>
                <c:pt idx="2">
                  <c:v>1.64</c:v>
                </c:pt>
                <c:pt idx="3">
                  <c:v>1.34</c:v>
                </c:pt>
                <c:pt idx="4">
                  <c:v>1.01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BE7-4648-8D82-A27958DEE2D7}"/>
            </c:ext>
          </c:extLst>
        </c:ser>
        <c:ser>
          <c:idx val="6"/>
          <c:order val="4"/>
          <c:tx>
            <c:v>Exp- Br 0.5 mg/L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0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'all data'!$J$56:$J$60</c:f>
              <c:numCache>
                <c:formatCode>General</c:formatCode>
                <c:ptCount val="5"/>
                <c:pt idx="0">
                  <c:v>0</c:v>
                </c:pt>
                <c:pt idx="1">
                  <c:v>27</c:v>
                </c:pt>
                <c:pt idx="2">
                  <c:v>48</c:v>
                </c:pt>
                <c:pt idx="3">
                  <c:v>95</c:v>
                </c:pt>
                <c:pt idx="4">
                  <c:v>144</c:v>
                </c:pt>
              </c:numCache>
            </c:numRef>
          </c:xVal>
          <c:yVal>
            <c:numRef>
              <c:f>'all data'!$K$56:$K$60</c:f>
              <c:numCache>
                <c:formatCode>General</c:formatCode>
                <c:ptCount val="5"/>
                <c:pt idx="0">
                  <c:v>2.5</c:v>
                </c:pt>
                <c:pt idx="1">
                  <c:v>2.14</c:v>
                </c:pt>
                <c:pt idx="2">
                  <c:v>1.98</c:v>
                </c:pt>
                <c:pt idx="3">
                  <c:v>1.67</c:v>
                </c:pt>
                <c:pt idx="4">
                  <c:v>1.45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BE7-4648-8D82-A27958DEE2D7}"/>
            </c:ext>
          </c:extLst>
        </c:ser>
        <c:ser>
          <c:idx val="1"/>
          <c:order val="6"/>
          <c:tx>
            <c:v>simplified model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10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'all data'!$J$81:$J$86</c:f>
              <c:numCache>
                <c:formatCode>General</c:formatCode>
                <c:ptCount val="6"/>
                <c:pt idx="0">
                  <c:v>0</c:v>
                </c:pt>
                <c:pt idx="1">
                  <c:v>23</c:v>
                </c:pt>
                <c:pt idx="2">
                  <c:v>71.5</c:v>
                </c:pt>
                <c:pt idx="3">
                  <c:v>118.5</c:v>
                </c:pt>
                <c:pt idx="4">
                  <c:v>142.5</c:v>
                </c:pt>
                <c:pt idx="5">
                  <c:v>192.5</c:v>
                </c:pt>
              </c:numCache>
            </c:numRef>
          </c:xVal>
          <c:yVal>
            <c:numRef>
              <c:f>'all data'!$K$81:$K$86</c:f>
              <c:numCache>
                <c:formatCode>General</c:formatCode>
                <c:ptCount val="6"/>
                <c:pt idx="0">
                  <c:v>2.48</c:v>
                </c:pt>
                <c:pt idx="1">
                  <c:v>1.38</c:v>
                </c:pt>
                <c:pt idx="2">
                  <c:v>0.66</c:v>
                </c:pt>
                <c:pt idx="3">
                  <c:v>0.3</c:v>
                </c:pt>
                <c:pt idx="4">
                  <c:v>0.22</c:v>
                </c:pt>
                <c:pt idx="5">
                  <c:v>0.12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BE7-4648-8D82-A27958DEE2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scatterChart>
        <c:scatterStyle val="smoothMarker"/>
        <c:varyColors val="0"/>
        <c:ser>
          <c:idx val="3"/>
          <c:order val="1"/>
          <c:tx>
            <c:v>Exp- Br 3 mg/L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'all data'!$J$45:$J$49</c:f>
              <c:numCache>
                <c:formatCode>General</c:formatCode>
                <c:ptCount val="5"/>
                <c:pt idx="0">
                  <c:v>0</c:v>
                </c:pt>
                <c:pt idx="1">
                  <c:v>27</c:v>
                </c:pt>
                <c:pt idx="2">
                  <c:v>48</c:v>
                </c:pt>
                <c:pt idx="3">
                  <c:v>95</c:v>
                </c:pt>
                <c:pt idx="4">
                  <c:v>144</c:v>
                </c:pt>
              </c:numCache>
            </c:numRef>
          </c:xVal>
          <c:yVal>
            <c:numRef>
              <c:f>'all data'!$S$45:$S$49</c:f>
              <c:numCache>
                <c:formatCode>General</c:formatCode>
                <c:ptCount val="5"/>
                <c:pt idx="0">
                  <c:v>2.4575999999999998</c:v>
                </c:pt>
                <c:pt idx="1">
                  <c:v>2.3102308260171367</c:v>
                </c:pt>
                <c:pt idx="2">
                  <c:v>2.2017474977026419</c:v>
                </c:pt>
                <c:pt idx="3">
                  <c:v>1.9770537867137625</c:v>
                </c:pt>
                <c:pt idx="4">
                  <c:v>1.7671773544147671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BE7-4648-8D82-A27958DEE2D7}"/>
            </c:ext>
          </c:extLst>
        </c:ser>
        <c:ser>
          <c:idx val="5"/>
          <c:order val="2"/>
          <c:tx>
            <c:v>simplified model</c:v>
          </c:tx>
          <c:spPr>
            <a:ln w="2857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'all data'!$R$70:$R$76</c:f>
              <c:numCache>
                <c:formatCode>General</c:formatCode>
                <c:ptCount val="7"/>
                <c:pt idx="0">
                  <c:v>0</c:v>
                </c:pt>
                <c:pt idx="1">
                  <c:v>27</c:v>
                </c:pt>
                <c:pt idx="2">
                  <c:v>48</c:v>
                </c:pt>
                <c:pt idx="3">
                  <c:v>70</c:v>
                </c:pt>
                <c:pt idx="4">
                  <c:v>95</c:v>
                </c:pt>
                <c:pt idx="5">
                  <c:v>120</c:v>
                </c:pt>
                <c:pt idx="6">
                  <c:v>144</c:v>
                </c:pt>
              </c:numCache>
            </c:numRef>
          </c:xVal>
          <c:yVal>
            <c:numRef>
              <c:f>'all data'!$S$70:$S$76</c:f>
              <c:numCache>
                <c:formatCode>General</c:formatCode>
                <c:ptCount val="7"/>
                <c:pt idx="0">
                  <c:v>2.4500000000000002</c:v>
                </c:pt>
                <c:pt idx="1">
                  <c:v>2.02</c:v>
                </c:pt>
                <c:pt idx="2">
                  <c:v>1.738</c:v>
                </c:pt>
                <c:pt idx="3">
                  <c:v>1.4850000000000001</c:v>
                </c:pt>
                <c:pt idx="4">
                  <c:v>1.242</c:v>
                </c:pt>
                <c:pt idx="5">
                  <c:v>1.038</c:v>
                </c:pt>
                <c:pt idx="6">
                  <c:v>0.87439999999999996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BE7-4648-8D82-A27958DEE2D7}"/>
            </c:ext>
          </c:extLst>
        </c:ser>
        <c:ser>
          <c:idx val="9"/>
          <c:order val="5"/>
          <c:tx>
            <c:v>Simplified model</c:v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'all data'!$R$55:$R$63</c:f>
              <c:numCache>
                <c:formatCode>General</c:formatCode>
                <c:ptCount val="9"/>
                <c:pt idx="0">
                  <c:v>0</c:v>
                </c:pt>
                <c:pt idx="1">
                  <c:v>27</c:v>
                </c:pt>
                <c:pt idx="2">
                  <c:v>35</c:v>
                </c:pt>
                <c:pt idx="3">
                  <c:v>48</c:v>
                </c:pt>
                <c:pt idx="4">
                  <c:v>62</c:v>
                </c:pt>
                <c:pt idx="5">
                  <c:v>95</c:v>
                </c:pt>
                <c:pt idx="6">
                  <c:v>118</c:v>
                </c:pt>
                <c:pt idx="7">
                  <c:v>135</c:v>
                </c:pt>
                <c:pt idx="8">
                  <c:v>144</c:v>
                </c:pt>
              </c:numCache>
            </c:numRef>
          </c:xVal>
          <c:yVal>
            <c:numRef>
              <c:f>'all data'!$S$55:$S$63</c:f>
              <c:numCache>
                <c:formatCode>General</c:formatCode>
                <c:ptCount val="9"/>
                <c:pt idx="0">
                  <c:v>2.4500000000000002</c:v>
                </c:pt>
                <c:pt idx="1">
                  <c:v>2.2240000000000002</c:v>
                </c:pt>
                <c:pt idx="2">
                  <c:v>2.161</c:v>
                </c:pt>
                <c:pt idx="3">
                  <c:v>2.0630000000000002</c:v>
                </c:pt>
                <c:pt idx="4">
                  <c:v>1.962</c:v>
                </c:pt>
                <c:pt idx="5">
                  <c:v>1.744</c:v>
                </c:pt>
                <c:pt idx="6">
                  <c:v>1.6060000000000001</c:v>
                </c:pt>
                <c:pt idx="7">
                  <c:v>1.5109999999999999</c:v>
                </c:pt>
                <c:pt idx="8">
                  <c:v>1.4630000000000001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BE7-4648-8D82-A27958DEE2D7}"/>
            </c:ext>
          </c:extLst>
        </c:ser>
        <c:ser>
          <c:idx val="4"/>
          <c:order val="7"/>
          <c:tx>
            <c:v>simplified model</c:v>
          </c:tx>
          <c:spPr>
            <a:ln w="28575" cap="rnd">
              <a:solidFill>
                <a:schemeClr val="tx1"/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'all data'!$R$81:$R$89</c:f>
              <c:numCache>
                <c:formatCode>General</c:formatCode>
                <c:ptCount val="9"/>
                <c:pt idx="0">
                  <c:v>0</c:v>
                </c:pt>
                <c:pt idx="1">
                  <c:v>23</c:v>
                </c:pt>
                <c:pt idx="2">
                  <c:v>39</c:v>
                </c:pt>
                <c:pt idx="3">
                  <c:v>71</c:v>
                </c:pt>
                <c:pt idx="4">
                  <c:v>89</c:v>
                </c:pt>
                <c:pt idx="5">
                  <c:v>118</c:v>
                </c:pt>
                <c:pt idx="6">
                  <c:v>142</c:v>
                </c:pt>
                <c:pt idx="7">
                  <c:v>171</c:v>
                </c:pt>
                <c:pt idx="8">
                  <c:v>192</c:v>
                </c:pt>
              </c:numCache>
            </c:numRef>
          </c:xVal>
          <c:yVal>
            <c:numRef>
              <c:f>'all data'!$S$81:$S$89</c:f>
              <c:numCache>
                <c:formatCode>General</c:formatCode>
                <c:ptCount val="9"/>
                <c:pt idx="0">
                  <c:v>2.4500000000000002</c:v>
                </c:pt>
                <c:pt idx="1">
                  <c:v>1.496</c:v>
                </c:pt>
                <c:pt idx="2">
                  <c:v>1.0609999999999999</c:v>
                </c:pt>
                <c:pt idx="3">
                  <c:v>0.53400000000000003</c:v>
                </c:pt>
                <c:pt idx="4">
                  <c:v>0.3629</c:v>
                </c:pt>
                <c:pt idx="5">
                  <c:v>0.1948</c:v>
                </c:pt>
                <c:pt idx="6">
                  <c:v>0.1164</c:v>
                </c:pt>
                <c:pt idx="7">
                  <c:v>6.2460000000000002E-2</c:v>
                </c:pt>
                <c:pt idx="8">
                  <c:v>3.9800000000000002E-2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BE7-4648-8D82-A27958DEE2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valAx>
        <c:axId val="566296832"/>
        <c:scaling>
          <c:orientation val="minMax"/>
          <c:max val="15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2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2000" b="1" i="0" baseline="0">
                    <a:solidFill>
                      <a:schemeClr val="tx1"/>
                    </a:solidFill>
                    <a:effectLst/>
                  </a:rPr>
                  <a:t>Time (h)</a:t>
                </a:r>
                <a:endParaRPr lang="en-AU" sz="2000">
                  <a:solidFill>
                    <a:schemeClr val="tx1"/>
                  </a:solidFill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2000">
                    <a:solidFill>
                      <a:schemeClr val="tx1"/>
                    </a:solidFill>
                  </a:defRPr>
                </a:pPr>
                <a:endParaRPr lang="en-AU" sz="20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45361915968332328"/>
              <c:y val="0.778801485784521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2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7160"/>
        <c:crosses val="autoZero"/>
        <c:crossBetween val="midCat"/>
      </c:valAx>
      <c:valAx>
        <c:axId val="56629716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2000" b="1" i="0" u="none" strike="noStrike" baseline="0">
                    <a:effectLst/>
                  </a:rPr>
                  <a:t>TCl (mg</a:t>
                </a:r>
                <a:r>
                  <a:rPr lang="en-GB" sz="2000" b="1" i="0" u="none" strike="noStrike" baseline="0">
                    <a:effectLst/>
                  </a:rPr>
                  <a:t>Cl</a:t>
                </a:r>
                <a:r>
                  <a:rPr lang="en-GB" sz="2000" b="1" i="0" u="none" strike="noStrike" baseline="-25000">
                    <a:effectLst/>
                  </a:rPr>
                  <a:t>2</a:t>
                </a:r>
                <a:r>
                  <a:rPr lang="en-AU" sz="2000" b="1" i="0" u="none" strike="noStrike" baseline="0">
                    <a:effectLst/>
                  </a:rPr>
                  <a:t>/L)</a:t>
                </a:r>
                <a:endParaRPr lang="en-AU" sz="20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3.0342935282919373E-2"/>
              <c:y val="0.325899877932634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6832"/>
        <c:crosses val="autoZero"/>
        <c:crossBetween val="midCat"/>
        <c:majorUnit val="0.4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616577439738308"/>
          <c:y val="0.83793048867188025"/>
          <c:w val="0.78081743187322927"/>
          <c:h val="0.1002411836510214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prstDash val="dash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182583281997481"/>
          <c:y val="2.3382224718117718E-2"/>
          <c:w val="0.79752249725216218"/>
          <c:h val="0.69485594126033168"/>
        </c:manualLayout>
      </c:layout>
      <c:scatterChart>
        <c:scatterStyle val="lineMarker"/>
        <c:varyColors val="0"/>
        <c:ser>
          <c:idx val="0"/>
          <c:order val="1"/>
          <c:tx>
            <c:v>Exp- Br 1 mg/L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0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'all data'!$J$108:$J$114</c:f>
              <c:numCache>
                <c:formatCode>General</c:formatCode>
                <c:ptCount val="7"/>
                <c:pt idx="0">
                  <c:v>0</c:v>
                </c:pt>
                <c:pt idx="1">
                  <c:v>24.29</c:v>
                </c:pt>
                <c:pt idx="2">
                  <c:v>48.31</c:v>
                </c:pt>
                <c:pt idx="3">
                  <c:v>73.17</c:v>
                </c:pt>
                <c:pt idx="4">
                  <c:v>119.7</c:v>
                </c:pt>
                <c:pt idx="5">
                  <c:v>142.4</c:v>
                </c:pt>
                <c:pt idx="6">
                  <c:v>170</c:v>
                </c:pt>
              </c:numCache>
            </c:numRef>
          </c:xVal>
          <c:yVal>
            <c:numRef>
              <c:f>'all data'!$K$108:$K$114</c:f>
              <c:numCache>
                <c:formatCode>General</c:formatCode>
                <c:ptCount val="7"/>
                <c:pt idx="0">
                  <c:v>3.55</c:v>
                </c:pt>
                <c:pt idx="1">
                  <c:v>2.98</c:v>
                </c:pt>
                <c:pt idx="2">
                  <c:v>2.31</c:v>
                </c:pt>
                <c:pt idx="3">
                  <c:v>1.7</c:v>
                </c:pt>
                <c:pt idx="4">
                  <c:v>1.32</c:v>
                </c:pt>
                <c:pt idx="5">
                  <c:v>1.06</c:v>
                </c:pt>
                <c:pt idx="6">
                  <c:v>0.91500000000000004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EF3-4FD8-ABE8-78C03C77EE29}"/>
            </c:ext>
          </c:extLst>
        </c:ser>
        <c:ser>
          <c:idx val="6"/>
          <c:order val="2"/>
          <c:tx>
            <c:v>Exp- Br 0.5 mg/L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0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'all data'!$J$95:$J$101</c:f>
              <c:numCache>
                <c:formatCode>General</c:formatCode>
                <c:ptCount val="7"/>
                <c:pt idx="0">
                  <c:v>0</c:v>
                </c:pt>
                <c:pt idx="1">
                  <c:v>24.33</c:v>
                </c:pt>
                <c:pt idx="2">
                  <c:v>71.98</c:v>
                </c:pt>
                <c:pt idx="3">
                  <c:v>96.04</c:v>
                </c:pt>
                <c:pt idx="4">
                  <c:v>120.1</c:v>
                </c:pt>
                <c:pt idx="5">
                  <c:v>143.9</c:v>
                </c:pt>
                <c:pt idx="6">
                  <c:v>168</c:v>
                </c:pt>
              </c:numCache>
            </c:numRef>
          </c:xVal>
          <c:yVal>
            <c:numRef>
              <c:f>'all data'!$K$95:$K$101</c:f>
              <c:numCache>
                <c:formatCode>General</c:formatCode>
                <c:ptCount val="7"/>
                <c:pt idx="0">
                  <c:v>3.56</c:v>
                </c:pt>
                <c:pt idx="1">
                  <c:v>3.1259999999999999</c:v>
                </c:pt>
                <c:pt idx="2">
                  <c:v>2.3439999999999999</c:v>
                </c:pt>
                <c:pt idx="3">
                  <c:v>2.109</c:v>
                </c:pt>
                <c:pt idx="4">
                  <c:v>1.8879999999999999</c:v>
                </c:pt>
                <c:pt idx="5">
                  <c:v>1.7709999999999999</c:v>
                </c:pt>
                <c:pt idx="6">
                  <c:v>1.62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EF3-4FD8-ABE8-78C03C77EE29}"/>
            </c:ext>
          </c:extLst>
        </c:ser>
        <c:ser>
          <c:idx val="1"/>
          <c:order val="4"/>
          <c:tx>
            <c:v>Exp- Br 3 mg/L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10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'all data'!$J$119:$J$125</c:f>
              <c:numCache>
                <c:formatCode>General</c:formatCode>
                <c:ptCount val="7"/>
                <c:pt idx="0">
                  <c:v>0</c:v>
                </c:pt>
                <c:pt idx="1">
                  <c:v>24.29</c:v>
                </c:pt>
                <c:pt idx="2">
                  <c:v>48.31</c:v>
                </c:pt>
                <c:pt idx="3">
                  <c:v>73.17</c:v>
                </c:pt>
                <c:pt idx="4">
                  <c:v>119.7</c:v>
                </c:pt>
                <c:pt idx="5">
                  <c:v>142.4</c:v>
                </c:pt>
                <c:pt idx="6">
                  <c:v>170</c:v>
                </c:pt>
              </c:numCache>
            </c:numRef>
          </c:xVal>
          <c:yVal>
            <c:numRef>
              <c:f>'all data'!$K$119:$K$125</c:f>
              <c:numCache>
                <c:formatCode>General</c:formatCode>
                <c:ptCount val="7"/>
                <c:pt idx="0">
                  <c:v>3.55</c:v>
                </c:pt>
                <c:pt idx="1">
                  <c:v>3.43</c:v>
                </c:pt>
                <c:pt idx="2">
                  <c:v>1.4</c:v>
                </c:pt>
                <c:pt idx="3">
                  <c:v>0.6</c:v>
                </c:pt>
                <c:pt idx="4">
                  <c:v>0.42</c:v>
                </c:pt>
                <c:pt idx="5">
                  <c:v>0.27</c:v>
                </c:pt>
                <c:pt idx="6">
                  <c:v>0.15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EF3-4FD8-ABE8-78C03C77EE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scatterChart>
        <c:scatterStyle val="smoothMarker"/>
        <c:varyColors val="0"/>
        <c:ser>
          <c:idx val="5"/>
          <c:order val="0"/>
          <c:tx>
            <c:v>simplified model</c:v>
          </c:tx>
          <c:spPr>
            <a:ln w="2857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'all data'!$R$107:$R$114</c:f>
              <c:numCache>
                <c:formatCode>General</c:formatCode>
                <c:ptCount val="8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  <c:pt idx="6">
                  <c:v>148</c:v>
                </c:pt>
                <c:pt idx="7">
                  <c:v>170</c:v>
                </c:pt>
              </c:numCache>
            </c:numRef>
          </c:xVal>
          <c:yVal>
            <c:numRef>
              <c:f>'all data'!$S$107:$S$114</c:f>
              <c:numCache>
                <c:formatCode>General</c:formatCode>
                <c:ptCount val="8"/>
                <c:pt idx="0">
                  <c:v>3.4</c:v>
                </c:pt>
                <c:pt idx="1">
                  <c:v>2.8639999999999999</c:v>
                </c:pt>
                <c:pt idx="2">
                  <c:v>2.4119999999999999</c:v>
                </c:pt>
                <c:pt idx="3">
                  <c:v>2.0310000000000001</c:v>
                </c:pt>
                <c:pt idx="4">
                  <c:v>1.7110000000000001</c:v>
                </c:pt>
                <c:pt idx="5">
                  <c:v>1.4410000000000001</c:v>
                </c:pt>
                <c:pt idx="6">
                  <c:v>1.179</c:v>
                </c:pt>
                <c:pt idx="7">
                  <c:v>1.008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4EF3-4FD8-ABE8-78C03C77EE29}"/>
            </c:ext>
          </c:extLst>
        </c:ser>
        <c:ser>
          <c:idx val="9"/>
          <c:order val="3"/>
          <c:tx>
            <c:v>simplified model</c:v>
          </c:tx>
          <c:spPr>
            <a:ln w="28575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'all data'!$R$95:$R$103</c:f>
              <c:numCache>
                <c:formatCode>General</c:formatCode>
                <c:ptCount val="9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90</c:v>
                </c:pt>
                <c:pt idx="5">
                  <c:v>96</c:v>
                </c:pt>
                <c:pt idx="6">
                  <c:v>120</c:v>
                </c:pt>
                <c:pt idx="7">
                  <c:v>144</c:v>
                </c:pt>
                <c:pt idx="8">
                  <c:v>170</c:v>
                </c:pt>
              </c:numCache>
            </c:numRef>
          </c:xVal>
          <c:yVal>
            <c:numRef>
              <c:f>'all data'!$S$95:$S$103</c:f>
              <c:numCache>
                <c:formatCode>General</c:formatCode>
                <c:ptCount val="9"/>
                <c:pt idx="0">
                  <c:v>3.4</c:v>
                </c:pt>
                <c:pt idx="1">
                  <c:v>3.085</c:v>
                </c:pt>
                <c:pt idx="2">
                  <c:v>2.798</c:v>
                </c:pt>
                <c:pt idx="3">
                  <c:v>2.5390000000000001</c:v>
                </c:pt>
                <c:pt idx="4">
                  <c:v>2.36</c:v>
                </c:pt>
                <c:pt idx="5">
                  <c:v>2.3029999999999999</c:v>
                </c:pt>
                <c:pt idx="6">
                  <c:v>2.089</c:v>
                </c:pt>
                <c:pt idx="7">
                  <c:v>1.895</c:v>
                </c:pt>
                <c:pt idx="8">
                  <c:v>1.706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4EF3-4FD8-ABE8-78C03C77EE29}"/>
            </c:ext>
          </c:extLst>
        </c:ser>
        <c:ser>
          <c:idx val="4"/>
          <c:order val="5"/>
          <c:tx>
            <c:v>simplified model</c:v>
          </c:tx>
          <c:spPr>
            <a:ln w="28575" cap="rnd">
              <a:solidFill>
                <a:schemeClr val="tx1"/>
              </a:solidFill>
              <a:prstDash val="dashDot"/>
              <a:round/>
            </a:ln>
            <a:effectLst/>
          </c:spPr>
          <c:marker>
            <c:symbol val="none"/>
          </c:marker>
          <c:xVal>
            <c:numRef>
              <c:f>'all data'!$R$118:$R$125</c:f>
              <c:numCache>
                <c:formatCode>General</c:formatCode>
                <c:ptCount val="8"/>
                <c:pt idx="0">
                  <c:v>0</c:v>
                </c:pt>
                <c:pt idx="1">
                  <c:v>24</c:v>
                </c:pt>
                <c:pt idx="2">
                  <c:v>48</c:v>
                </c:pt>
                <c:pt idx="3">
                  <c:v>72</c:v>
                </c:pt>
                <c:pt idx="4">
                  <c:v>96</c:v>
                </c:pt>
                <c:pt idx="5">
                  <c:v>120</c:v>
                </c:pt>
                <c:pt idx="6">
                  <c:v>148</c:v>
                </c:pt>
                <c:pt idx="7">
                  <c:v>170</c:v>
                </c:pt>
              </c:numCache>
            </c:numRef>
          </c:xVal>
          <c:yVal>
            <c:numRef>
              <c:f>'all data'!$S$118:$S$125</c:f>
              <c:numCache>
                <c:formatCode>General</c:formatCode>
                <c:ptCount val="8"/>
                <c:pt idx="0">
                  <c:v>3.38</c:v>
                </c:pt>
                <c:pt idx="1">
                  <c:v>2.02</c:v>
                </c:pt>
                <c:pt idx="2">
                  <c:v>1.2070000000000001</c:v>
                </c:pt>
                <c:pt idx="3">
                  <c:v>0.72119999999999995</c:v>
                </c:pt>
                <c:pt idx="4">
                  <c:v>0.43099999999999999</c:v>
                </c:pt>
                <c:pt idx="5">
                  <c:v>0.25750000000000001</c:v>
                </c:pt>
                <c:pt idx="6">
                  <c:v>0.14119999999999999</c:v>
                </c:pt>
                <c:pt idx="7">
                  <c:v>8.8099999999999998E-2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4EF3-4FD8-ABE8-78C03C77EE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6296832"/>
        <c:axId val="566297160"/>
      </c:scatterChart>
      <c:valAx>
        <c:axId val="566296832"/>
        <c:scaling>
          <c:orientation val="minMax"/>
          <c:max val="15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2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2000" b="1" i="0" baseline="0">
                    <a:solidFill>
                      <a:schemeClr val="tx1"/>
                    </a:solidFill>
                    <a:effectLst/>
                  </a:rPr>
                  <a:t>Time (h)</a:t>
                </a:r>
                <a:endParaRPr lang="en-AU" sz="2000">
                  <a:solidFill>
                    <a:schemeClr val="tx1"/>
                  </a:solidFill>
                  <a:effectLst/>
                </a:endParaRPr>
              </a:p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2000">
                    <a:solidFill>
                      <a:schemeClr val="tx1"/>
                    </a:solidFill>
                  </a:defRPr>
                </a:pPr>
                <a:endParaRPr lang="en-AU" sz="20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0.45361915968332328"/>
              <c:y val="0.778801485784521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2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7160"/>
        <c:crosses val="autoZero"/>
        <c:crossBetween val="midCat"/>
      </c:valAx>
      <c:valAx>
        <c:axId val="56629716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2000" b="1" i="0" u="none" strike="noStrike" baseline="0">
                    <a:effectLst/>
                  </a:rPr>
                  <a:t>TCl (mg</a:t>
                </a:r>
                <a:r>
                  <a:rPr lang="en-GB" sz="2000" b="1" i="0" u="none" strike="noStrike" baseline="0">
                    <a:effectLst/>
                  </a:rPr>
                  <a:t>Cl</a:t>
                </a:r>
                <a:r>
                  <a:rPr lang="en-GB" sz="2000" b="1" i="0" u="none" strike="noStrike" baseline="-25000">
                    <a:effectLst/>
                  </a:rPr>
                  <a:t>2</a:t>
                </a:r>
                <a:r>
                  <a:rPr lang="en-AU" sz="2000" b="1" i="0" u="none" strike="noStrike" baseline="0">
                    <a:effectLst/>
                  </a:rPr>
                  <a:t>/L)</a:t>
                </a:r>
                <a:endParaRPr lang="en-AU" sz="2000">
                  <a:solidFill>
                    <a:schemeClr val="tx1"/>
                  </a:solidFill>
                </a:endParaRPr>
              </a:p>
            </c:rich>
          </c:tx>
          <c:layout>
            <c:manualLayout>
              <c:xMode val="edge"/>
              <c:yMode val="edge"/>
              <c:x val="3.0342935282919373E-2"/>
              <c:y val="0.325899877932634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cross"/>
        <c:minorTickMark val="out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6296832"/>
        <c:crosses val="autoZero"/>
        <c:crossBetween val="midCat"/>
        <c:majorUnit val="0.4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616577439738308"/>
          <c:y val="0.83793048867188025"/>
          <c:w val="0.78081743187322927"/>
          <c:h val="0.1002411836510214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prstDash val="dash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'all data'!$K$56:$K$60</c:f>
              <c:numCache>
                <c:formatCode>General</c:formatCode>
                <c:ptCount val="5"/>
                <c:pt idx="0">
                  <c:v>2.5</c:v>
                </c:pt>
                <c:pt idx="1">
                  <c:v>2.14</c:v>
                </c:pt>
                <c:pt idx="2">
                  <c:v>1.98</c:v>
                </c:pt>
                <c:pt idx="3">
                  <c:v>1.67</c:v>
                </c:pt>
                <c:pt idx="4">
                  <c:v>1.45</c:v>
                </c:pt>
              </c:numCache>
            </c:numRef>
          </c:xVal>
          <c:yVal>
            <c:numRef>
              <c:f>'all data'!$V$56:$V$60</c:f>
              <c:numCache>
                <c:formatCode>General</c:formatCode>
                <c:ptCount val="5"/>
                <c:pt idx="0">
                  <c:v>2.4500000000000002</c:v>
                </c:pt>
                <c:pt idx="1">
                  <c:v>2.2240000000000002</c:v>
                </c:pt>
                <c:pt idx="2">
                  <c:v>2.0630000000000002</c:v>
                </c:pt>
                <c:pt idx="3">
                  <c:v>1.744</c:v>
                </c:pt>
                <c:pt idx="4">
                  <c:v>1.4630000000000001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407-42F4-BA52-6E5F995182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3518144"/>
        <c:axId val="523521096"/>
      </c:scatterChart>
      <c:valAx>
        <c:axId val="5235181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521096"/>
        <c:crosses val="autoZero"/>
        <c:crossBetween val="midCat"/>
      </c:valAx>
      <c:valAx>
        <c:axId val="523521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5181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'all data'!$K$70:$K$74</c:f>
              <c:numCache>
                <c:formatCode>General</c:formatCode>
                <c:ptCount val="5"/>
                <c:pt idx="0">
                  <c:v>2.56</c:v>
                </c:pt>
                <c:pt idx="1">
                  <c:v>2</c:v>
                </c:pt>
                <c:pt idx="2">
                  <c:v>1.64</c:v>
                </c:pt>
                <c:pt idx="3">
                  <c:v>1.34</c:v>
                </c:pt>
                <c:pt idx="4">
                  <c:v>1.01</c:v>
                </c:pt>
              </c:numCache>
            </c:numRef>
          </c:xVal>
          <c:yVal>
            <c:numRef>
              <c:f>'all data'!$V$70:$V$74</c:f>
              <c:numCache>
                <c:formatCode>General</c:formatCode>
                <c:ptCount val="5"/>
                <c:pt idx="0">
                  <c:v>2.4500000000000002</c:v>
                </c:pt>
                <c:pt idx="1">
                  <c:v>2.02</c:v>
                </c:pt>
                <c:pt idx="2">
                  <c:v>1.738</c:v>
                </c:pt>
                <c:pt idx="3">
                  <c:v>1.242</c:v>
                </c:pt>
                <c:pt idx="4">
                  <c:v>0.87439999999999996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EF-455F-AE30-A05ACA4D37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7741776"/>
        <c:axId val="517736528"/>
      </c:scatterChart>
      <c:valAx>
        <c:axId val="5177417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7736528"/>
        <c:crosses val="autoZero"/>
        <c:crossBetween val="midCat"/>
      </c:valAx>
      <c:valAx>
        <c:axId val="517736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77417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'all data'!$K$81:$K$86</c:f>
              <c:numCache>
                <c:formatCode>General</c:formatCode>
                <c:ptCount val="6"/>
                <c:pt idx="0">
                  <c:v>2.48</c:v>
                </c:pt>
                <c:pt idx="1">
                  <c:v>1.38</c:v>
                </c:pt>
                <c:pt idx="2">
                  <c:v>0.66</c:v>
                </c:pt>
                <c:pt idx="3">
                  <c:v>0.3</c:v>
                </c:pt>
                <c:pt idx="4">
                  <c:v>0.22</c:v>
                </c:pt>
                <c:pt idx="5">
                  <c:v>0.12</c:v>
                </c:pt>
              </c:numCache>
            </c:numRef>
          </c:xVal>
          <c:yVal>
            <c:numRef>
              <c:f>'all data'!$V$81:$V$86</c:f>
              <c:numCache>
                <c:formatCode>General</c:formatCode>
                <c:ptCount val="6"/>
                <c:pt idx="0">
                  <c:v>2.4500000000000002</c:v>
                </c:pt>
                <c:pt idx="1">
                  <c:v>1.496</c:v>
                </c:pt>
                <c:pt idx="2">
                  <c:v>0.53400000000000003</c:v>
                </c:pt>
                <c:pt idx="3">
                  <c:v>0.1948</c:v>
                </c:pt>
                <c:pt idx="4">
                  <c:v>0.1164</c:v>
                </c:pt>
                <c:pt idx="5">
                  <c:v>3.9800000000000002E-2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5D1-4DFC-842A-77D60B239A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7741776"/>
        <c:axId val="517736528"/>
      </c:scatterChart>
      <c:valAx>
        <c:axId val="5177417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7736528"/>
        <c:crosses val="autoZero"/>
        <c:crossBetween val="midCat"/>
      </c:valAx>
      <c:valAx>
        <c:axId val="517736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77417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'all data'!$K$95:$K$101</c:f>
              <c:numCache>
                <c:formatCode>General</c:formatCode>
                <c:ptCount val="7"/>
                <c:pt idx="0">
                  <c:v>3.56</c:v>
                </c:pt>
                <c:pt idx="1">
                  <c:v>3.1259999999999999</c:v>
                </c:pt>
                <c:pt idx="2">
                  <c:v>2.3439999999999999</c:v>
                </c:pt>
                <c:pt idx="3">
                  <c:v>2.109</c:v>
                </c:pt>
                <c:pt idx="4">
                  <c:v>1.8879999999999999</c:v>
                </c:pt>
                <c:pt idx="5">
                  <c:v>1.7709999999999999</c:v>
                </c:pt>
                <c:pt idx="6">
                  <c:v>1.62</c:v>
                </c:pt>
              </c:numCache>
            </c:numRef>
          </c:xVal>
          <c:yVal>
            <c:numRef>
              <c:f>'all data'!$V$95:$V$101</c:f>
              <c:numCache>
                <c:formatCode>General</c:formatCode>
                <c:ptCount val="7"/>
                <c:pt idx="0">
                  <c:v>3.4</c:v>
                </c:pt>
                <c:pt idx="1">
                  <c:v>3.085</c:v>
                </c:pt>
                <c:pt idx="2">
                  <c:v>2.5390000000000001</c:v>
                </c:pt>
                <c:pt idx="3">
                  <c:v>2.3029999999999999</c:v>
                </c:pt>
                <c:pt idx="4">
                  <c:v>2.089</c:v>
                </c:pt>
                <c:pt idx="5">
                  <c:v>1.895</c:v>
                </c:pt>
                <c:pt idx="6">
                  <c:v>1.706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03-4641-9EF4-C9E68BA282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7741776"/>
        <c:axId val="517736528"/>
      </c:scatterChart>
      <c:valAx>
        <c:axId val="5177417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7736528"/>
        <c:crosses val="autoZero"/>
        <c:crossBetween val="midCat"/>
      </c:valAx>
      <c:valAx>
        <c:axId val="517736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77417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'all data'!$K$107:$K$114</c:f>
              <c:numCache>
                <c:formatCode>General</c:formatCode>
                <c:ptCount val="8"/>
                <c:pt idx="1">
                  <c:v>3.55</c:v>
                </c:pt>
                <c:pt idx="2">
                  <c:v>2.98</c:v>
                </c:pt>
                <c:pt idx="3">
                  <c:v>2.31</c:v>
                </c:pt>
                <c:pt idx="4">
                  <c:v>1.7</c:v>
                </c:pt>
                <c:pt idx="5">
                  <c:v>1.32</c:v>
                </c:pt>
                <c:pt idx="6">
                  <c:v>1.06</c:v>
                </c:pt>
                <c:pt idx="7">
                  <c:v>0.91500000000000004</c:v>
                </c:pt>
              </c:numCache>
            </c:numRef>
          </c:xVal>
          <c:yVal>
            <c:numRef>
              <c:f>'all data'!$S$107:$S$114</c:f>
              <c:numCache>
                <c:formatCode>General</c:formatCode>
                <c:ptCount val="8"/>
                <c:pt idx="0">
                  <c:v>3.4</c:v>
                </c:pt>
                <c:pt idx="1">
                  <c:v>2.8639999999999999</c:v>
                </c:pt>
                <c:pt idx="2">
                  <c:v>2.4119999999999999</c:v>
                </c:pt>
                <c:pt idx="3">
                  <c:v>2.0310000000000001</c:v>
                </c:pt>
                <c:pt idx="4">
                  <c:v>1.7110000000000001</c:v>
                </c:pt>
                <c:pt idx="5">
                  <c:v>1.4410000000000001</c:v>
                </c:pt>
                <c:pt idx="6">
                  <c:v>1.179</c:v>
                </c:pt>
                <c:pt idx="7">
                  <c:v>1.008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D2-45BA-98A4-6F0AF1E20A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7741776"/>
        <c:axId val="517736528"/>
      </c:scatterChart>
      <c:valAx>
        <c:axId val="5177417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7736528"/>
        <c:crosses val="autoZero"/>
        <c:crossBetween val="midCat"/>
      </c:valAx>
      <c:valAx>
        <c:axId val="517736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77417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'all data'!$K$118:$K$125</c:f>
              <c:numCache>
                <c:formatCode>General</c:formatCode>
                <c:ptCount val="8"/>
                <c:pt idx="1">
                  <c:v>3.55</c:v>
                </c:pt>
                <c:pt idx="2">
                  <c:v>3.43</c:v>
                </c:pt>
                <c:pt idx="3">
                  <c:v>1.4</c:v>
                </c:pt>
                <c:pt idx="4">
                  <c:v>0.6</c:v>
                </c:pt>
                <c:pt idx="5">
                  <c:v>0.42</c:v>
                </c:pt>
                <c:pt idx="6">
                  <c:v>0.27</c:v>
                </c:pt>
                <c:pt idx="7">
                  <c:v>0.15</c:v>
                </c:pt>
              </c:numCache>
            </c:numRef>
          </c:xVal>
          <c:yVal>
            <c:numRef>
              <c:f>'all data'!$S$118:$S$125</c:f>
              <c:numCache>
                <c:formatCode>General</c:formatCode>
                <c:ptCount val="8"/>
                <c:pt idx="0">
                  <c:v>3.38</c:v>
                </c:pt>
                <c:pt idx="1">
                  <c:v>2.02</c:v>
                </c:pt>
                <c:pt idx="2">
                  <c:v>1.2070000000000001</c:v>
                </c:pt>
                <c:pt idx="3">
                  <c:v>0.72119999999999995</c:v>
                </c:pt>
                <c:pt idx="4">
                  <c:v>0.43099999999999999</c:v>
                </c:pt>
                <c:pt idx="5">
                  <c:v>0.25750000000000001</c:v>
                </c:pt>
                <c:pt idx="6">
                  <c:v>0.14119999999999999</c:v>
                </c:pt>
                <c:pt idx="7">
                  <c:v>8.8099999999999998E-2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E99-4D3F-B3B0-F0189D3D29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7741776"/>
        <c:axId val="517736528"/>
      </c:scatterChart>
      <c:valAx>
        <c:axId val="5177417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7736528"/>
        <c:crosses val="autoZero"/>
        <c:crossBetween val="midCat"/>
      </c:valAx>
      <c:valAx>
        <c:axId val="517736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77417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1.xml"/><Relationship Id="rId13" Type="http://schemas.openxmlformats.org/officeDocument/2006/relationships/chart" Target="../charts/chart16.xml"/><Relationship Id="rId3" Type="http://schemas.openxmlformats.org/officeDocument/2006/relationships/chart" Target="../charts/chart6.xml"/><Relationship Id="rId7" Type="http://schemas.openxmlformats.org/officeDocument/2006/relationships/chart" Target="../charts/chart10.xml"/><Relationship Id="rId12" Type="http://schemas.openxmlformats.org/officeDocument/2006/relationships/chart" Target="../charts/chart15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6" Type="http://schemas.openxmlformats.org/officeDocument/2006/relationships/chart" Target="../charts/chart9.xml"/><Relationship Id="rId11" Type="http://schemas.openxmlformats.org/officeDocument/2006/relationships/chart" Target="../charts/chart14.xml"/><Relationship Id="rId5" Type="http://schemas.openxmlformats.org/officeDocument/2006/relationships/chart" Target="../charts/chart8.xml"/><Relationship Id="rId10" Type="http://schemas.openxmlformats.org/officeDocument/2006/relationships/chart" Target="../charts/chart13.xml"/><Relationship Id="rId4" Type="http://schemas.openxmlformats.org/officeDocument/2006/relationships/chart" Target="../charts/chart7.xml"/><Relationship Id="rId9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</xdr:colOff>
      <xdr:row>51</xdr:row>
      <xdr:rowOff>160020</xdr:rowOff>
    </xdr:from>
    <xdr:to>
      <xdr:col>19</xdr:col>
      <xdr:colOff>93345</xdr:colOff>
      <xdr:row>79</xdr:row>
      <xdr:rowOff>148590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89807</xdr:colOff>
      <xdr:row>64</xdr:row>
      <xdr:rowOff>130622</xdr:rowOff>
    </xdr:from>
    <xdr:to>
      <xdr:col>22</xdr:col>
      <xdr:colOff>582385</xdr:colOff>
      <xdr:row>103</xdr:row>
      <xdr:rowOff>114301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</xdr:col>
      <xdr:colOff>76201</xdr:colOff>
      <xdr:row>41</xdr:row>
      <xdr:rowOff>27214</xdr:rowOff>
    </xdr:from>
    <xdr:to>
      <xdr:col>43</xdr:col>
      <xdr:colOff>185058</xdr:colOff>
      <xdr:row>69</xdr:row>
      <xdr:rowOff>10886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592932</xdr:colOff>
      <xdr:row>0</xdr:row>
      <xdr:rowOff>133350</xdr:rowOff>
    </xdr:from>
    <xdr:to>
      <xdr:col>53</xdr:col>
      <xdr:colOff>173832</xdr:colOff>
      <xdr:row>33</xdr:row>
      <xdr:rowOff>145256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46</xdr:col>
      <xdr:colOff>203994</xdr:colOff>
      <xdr:row>0</xdr:row>
      <xdr:rowOff>0</xdr:rowOff>
    </xdr:from>
    <xdr:to>
      <xdr:col>64</xdr:col>
      <xdr:colOff>470694</xdr:colOff>
      <xdr:row>35</xdr:row>
      <xdr:rowOff>177006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15080</xdr:colOff>
      <xdr:row>0</xdr:row>
      <xdr:rowOff>0</xdr:rowOff>
    </xdr:from>
    <xdr:to>
      <xdr:col>48</xdr:col>
      <xdr:colOff>353214</xdr:colOff>
      <xdr:row>34</xdr:row>
      <xdr:rowOff>93660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40</xdr:col>
      <xdr:colOff>578642</xdr:colOff>
      <xdr:row>6</xdr:row>
      <xdr:rowOff>69850</xdr:rowOff>
    </xdr:from>
    <xdr:to>
      <xdr:col>60</xdr:col>
      <xdr:colOff>385761</xdr:colOff>
      <xdr:row>46</xdr:row>
      <xdr:rowOff>7939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36</xdr:col>
      <xdr:colOff>444500</xdr:colOff>
      <xdr:row>5</xdr:row>
      <xdr:rowOff>25400</xdr:rowOff>
    </xdr:from>
    <xdr:to>
      <xdr:col>53</xdr:col>
      <xdr:colOff>173034</xdr:colOff>
      <xdr:row>39</xdr:row>
      <xdr:rowOff>131760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177800</xdr:colOff>
      <xdr:row>43</xdr:row>
      <xdr:rowOff>38100</xdr:rowOff>
    </xdr:from>
    <xdr:to>
      <xdr:col>50</xdr:col>
      <xdr:colOff>393700</xdr:colOff>
      <xdr:row>85</xdr:row>
      <xdr:rowOff>25400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30</xdr:col>
      <xdr:colOff>152400</xdr:colOff>
      <xdr:row>85</xdr:row>
      <xdr:rowOff>12700</xdr:rowOff>
    </xdr:from>
    <xdr:to>
      <xdr:col>48</xdr:col>
      <xdr:colOff>368300</xdr:colOff>
      <xdr:row>127</xdr:row>
      <xdr:rowOff>0</xdr:rowOff>
    </xdr:to>
    <xdr:graphicFrame macro="">
      <xdr:nvGraphicFramePr>
        <xdr:cNvPr id="1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482600</xdr:colOff>
      <xdr:row>44</xdr:row>
      <xdr:rowOff>107950</xdr:rowOff>
    </xdr:from>
    <xdr:to>
      <xdr:col>29</xdr:col>
      <xdr:colOff>431800</xdr:colOff>
      <xdr:row>60</xdr:row>
      <xdr:rowOff>6350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19</xdr:col>
      <xdr:colOff>190500</xdr:colOff>
      <xdr:row>61</xdr:row>
      <xdr:rowOff>57150</xdr:rowOff>
    </xdr:from>
    <xdr:to>
      <xdr:col>25</xdr:col>
      <xdr:colOff>431800</xdr:colOff>
      <xdr:row>76</xdr:row>
      <xdr:rowOff>133350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25</xdr:col>
      <xdr:colOff>38100</xdr:colOff>
      <xdr:row>75</xdr:row>
      <xdr:rowOff>76200</xdr:rowOff>
    </xdr:from>
    <xdr:to>
      <xdr:col>32</xdr:col>
      <xdr:colOff>342900</xdr:colOff>
      <xdr:row>90</xdr:row>
      <xdr:rowOff>152400</xdr:rowOff>
    </xdr:to>
    <xdr:graphicFrame macro="">
      <xdr:nvGraphicFramePr>
        <xdr:cNvPr id="14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25</xdr:col>
      <xdr:colOff>177800</xdr:colOff>
      <xdr:row>91</xdr:row>
      <xdr:rowOff>152400</xdr:rowOff>
    </xdr:from>
    <xdr:to>
      <xdr:col>32</xdr:col>
      <xdr:colOff>482600</xdr:colOff>
      <xdr:row>107</xdr:row>
      <xdr:rowOff>50800</xdr:rowOff>
    </xdr:to>
    <xdr:graphicFrame macro="">
      <xdr:nvGraphicFramePr>
        <xdr:cNvPr id="1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24</xdr:col>
      <xdr:colOff>139700</xdr:colOff>
      <xdr:row>107</xdr:row>
      <xdr:rowOff>114300</xdr:rowOff>
    </xdr:from>
    <xdr:to>
      <xdr:col>31</xdr:col>
      <xdr:colOff>444500</xdr:colOff>
      <xdr:row>123</xdr:row>
      <xdr:rowOff>12700</xdr:rowOff>
    </xdr:to>
    <xdr:graphicFrame macro="">
      <xdr:nvGraphicFramePr>
        <xdr:cNvPr id="17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25</xdr:col>
      <xdr:colOff>88900</xdr:colOff>
      <xdr:row>130</xdr:row>
      <xdr:rowOff>165100</xdr:rowOff>
    </xdr:from>
    <xdr:to>
      <xdr:col>32</xdr:col>
      <xdr:colOff>393700</xdr:colOff>
      <xdr:row>146</xdr:row>
      <xdr:rowOff>63500</xdr:rowOff>
    </xdr:to>
    <xdr:graphicFrame macro="">
      <xdr:nvGraphicFramePr>
        <xdr:cNvPr id="18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2:AM26"/>
  <sheetViews>
    <sheetView topLeftCell="A3" zoomScale="80" zoomScaleNormal="80" workbookViewId="0">
      <selection activeCell="I38" sqref="I38"/>
    </sheetView>
  </sheetViews>
  <sheetFormatPr defaultRowHeight="14.4" x14ac:dyDescent="0.3"/>
  <cols>
    <col min="6" max="6" width="10.5546875" bestFit="1" customWidth="1"/>
  </cols>
  <sheetData>
    <row r="12" spans="4:39" ht="15" thickBot="1" x14ac:dyDescent="0.35">
      <c r="R12" t="s">
        <v>7</v>
      </c>
      <c r="AI12" t="s">
        <v>7</v>
      </c>
    </row>
    <row r="13" spans="4:39" x14ac:dyDescent="0.3">
      <c r="G13" s="4">
        <v>51</v>
      </c>
      <c r="H13" s="5"/>
      <c r="I13" s="5"/>
      <c r="J13" s="5"/>
      <c r="K13" s="6"/>
      <c r="L13" s="4">
        <v>52</v>
      </c>
      <c r="M13" s="5"/>
      <c r="N13" s="5"/>
      <c r="O13" s="5"/>
      <c r="P13" s="6"/>
      <c r="Q13" s="5"/>
      <c r="R13" s="4">
        <v>53</v>
      </c>
      <c r="S13" s="5"/>
      <c r="T13" s="5"/>
      <c r="U13" s="5"/>
      <c r="V13" s="6"/>
      <c r="W13" s="1">
        <v>54</v>
      </c>
      <c r="X13" s="2"/>
      <c r="Y13" s="2"/>
      <c r="Z13" s="2"/>
      <c r="AA13" s="3"/>
      <c r="AB13" s="2"/>
      <c r="AC13" s="1">
        <v>55</v>
      </c>
      <c r="AD13" s="2"/>
      <c r="AE13" s="2"/>
      <c r="AF13" s="2"/>
      <c r="AG13" s="3"/>
      <c r="AH13" s="2"/>
      <c r="AI13" s="1">
        <v>56</v>
      </c>
      <c r="AJ13" s="2"/>
      <c r="AK13" s="2"/>
      <c r="AL13" s="2"/>
      <c r="AM13" s="3"/>
    </row>
    <row r="14" spans="4:39" x14ac:dyDescent="0.3">
      <c r="G14" s="9" t="s">
        <v>0</v>
      </c>
      <c r="H14" s="10" t="s">
        <v>1</v>
      </c>
      <c r="I14" s="10" t="s">
        <v>2</v>
      </c>
      <c r="J14" s="10" t="s">
        <v>3</v>
      </c>
      <c r="K14" s="11" t="s">
        <v>4</v>
      </c>
      <c r="L14" s="9" t="s">
        <v>0</v>
      </c>
      <c r="M14" s="10" t="s">
        <v>1</v>
      </c>
      <c r="N14" s="10" t="s">
        <v>2</v>
      </c>
      <c r="O14" s="10" t="s">
        <v>5</v>
      </c>
      <c r="P14" s="11" t="s">
        <v>4</v>
      </c>
      <c r="Q14" s="10" t="s">
        <v>6</v>
      </c>
      <c r="R14" s="9" t="s">
        <v>0</v>
      </c>
      <c r="S14" s="10" t="s">
        <v>1</v>
      </c>
      <c r="T14" s="10" t="s">
        <v>2</v>
      </c>
      <c r="U14" s="10" t="s">
        <v>5</v>
      </c>
      <c r="V14" s="11" t="s">
        <v>4</v>
      </c>
      <c r="W14" s="12" t="s">
        <v>0</v>
      </c>
      <c r="X14" s="13" t="s">
        <v>1</v>
      </c>
      <c r="Y14" s="13" t="s">
        <v>2</v>
      </c>
      <c r="Z14" s="13" t="s">
        <v>5</v>
      </c>
      <c r="AA14" s="14" t="s">
        <v>4</v>
      </c>
      <c r="AB14" s="13" t="s">
        <v>6</v>
      </c>
      <c r="AC14" s="12" t="s">
        <v>0</v>
      </c>
      <c r="AD14" s="13" t="s">
        <v>1</v>
      </c>
      <c r="AE14" s="13" t="s">
        <v>2</v>
      </c>
      <c r="AF14" s="13" t="s">
        <v>5</v>
      </c>
      <c r="AG14" s="14" t="s">
        <v>4</v>
      </c>
      <c r="AH14" s="13"/>
      <c r="AI14" s="12" t="s">
        <v>0</v>
      </c>
      <c r="AJ14" s="13" t="s">
        <v>1</v>
      </c>
      <c r="AK14" s="13" t="s">
        <v>2</v>
      </c>
      <c r="AL14" s="13" t="s">
        <v>5</v>
      </c>
      <c r="AM14" s="14" t="s">
        <v>4</v>
      </c>
    </row>
    <row r="15" spans="4:39" x14ac:dyDescent="0.3">
      <c r="D15">
        <f>(E15-E$15)*24+(F15-F$15)*24</f>
        <v>0</v>
      </c>
      <c r="E15" s="8">
        <v>0.60416666666666663</v>
      </c>
      <c r="F15" s="7">
        <v>43788</v>
      </c>
      <c r="G15" s="15">
        <v>2.4</v>
      </c>
      <c r="H15" s="15">
        <v>0.59211822660098523</v>
      </c>
      <c r="I15" s="15">
        <v>0</v>
      </c>
      <c r="J15" s="15">
        <v>0.39200000000000002</v>
      </c>
      <c r="K15" s="15"/>
      <c r="L15" s="15">
        <v>2.38</v>
      </c>
      <c r="M15" s="15">
        <v>0.59211822660098523</v>
      </c>
      <c r="N15" s="15">
        <v>0</v>
      </c>
      <c r="O15" s="15">
        <v>0.36099999999999999</v>
      </c>
      <c r="P15" s="15"/>
      <c r="Q15" s="15">
        <f>(G15+L15)/2</f>
        <v>2.3899999999999997</v>
      </c>
      <c r="R15" s="15">
        <v>2.44</v>
      </c>
      <c r="S15" s="15">
        <v>0.57438423645320202</v>
      </c>
      <c r="T15" s="15"/>
      <c r="U15" s="15">
        <v>0.38</v>
      </c>
      <c r="V15" s="15"/>
      <c r="W15" s="15">
        <v>3.22</v>
      </c>
      <c r="X15" s="15">
        <v>0.87310344827586217</v>
      </c>
      <c r="Y15" s="15"/>
      <c r="Z15" s="15">
        <v>0.55000000000000004</v>
      </c>
      <c r="AA15" s="15"/>
      <c r="AB15" s="15"/>
      <c r="AC15" s="15">
        <v>3.12</v>
      </c>
      <c r="AD15" s="15">
        <v>0.7763546798029558</v>
      </c>
      <c r="AE15" s="15"/>
      <c r="AF15" s="15">
        <v>0.52200000000000002</v>
      </c>
      <c r="AG15" s="15"/>
      <c r="AH15" s="15">
        <f>(W15+AC15)/2</f>
        <v>3.17</v>
      </c>
      <c r="AI15" s="15">
        <v>3.28</v>
      </c>
      <c r="AJ15" s="15">
        <v>0.81871921182266016</v>
      </c>
      <c r="AK15" s="15"/>
      <c r="AL15" s="15">
        <v>0.48299999999999998</v>
      </c>
      <c r="AM15" s="15"/>
    </row>
    <row r="16" spans="4:39" x14ac:dyDescent="0.3">
      <c r="D16">
        <f t="shared" ref="D16:D22" si="0">(E16-E$15)*24+(F16-F$15)*24</f>
        <v>0.75</v>
      </c>
      <c r="E16" s="8">
        <v>0.63541666666666663</v>
      </c>
      <c r="F16" s="7">
        <v>43788</v>
      </c>
      <c r="G16" s="15">
        <v>2.1</v>
      </c>
      <c r="H16" s="15"/>
      <c r="I16" s="15"/>
      <c r="J16" s="15"/>
      <c r="K16" s="15"/>
      <c r="L16" s="15">
        <v>2.2400000000000002</v>
      </c>
      <c r="M16" s="15"/>
      <c r="N16" s="15"/>
      <c r="O16" s="15"/>
      <c r="P16" s="15"/>
      <c r="Q16" s="15">
        <f t="shared" ref="Q16:Q22" si="1">(G16+L16)/2</f>
        <v>2.17</v>
      </c>
      <c r="R16" s="15">
        <v>2.34</v>
      </c>
      <c r="S16" s="15"/>
      <c r="T16" s="15"/>
      <c r="U16" s="15"/>
      <c r="V16" s="15"/>
      <c r="W16" s="15">
        <v>2.84</v>
      </c>
      <c r="X16" s="15"/>
      <c r="Y16" s="15"/>
      <c r="Z16" s="15"/>
      <c r="AA16" s="15"/>
      <c r="AB16" s="15"/>
      <c r="AC16" s="15">
        <v>2.98</v>
      </c>
      <c r="AD16" s="15"/>
      <c r="AE16" s="15"/>
      <c r="AF16" s="15"/>
      <c r="AG16" s="15"/>
      <c r="AH16" s="15">
        <f t="shared" ref="AH16:AH22" si="2">(W16+AC16)/2</f>
        <v>2.91</v>
      </c>
      <c r="AI16" s="15">
        <v>2.78</v>
      </c>
      <c r="AJ16" s="15"/>
      <c r="AK16" s="15"/>
      <c r="AL16" s="15"/>
      <c r="AM16" s="15"/>
    </row>
    <row r="17" spans="4:39" x14ac:dyDescent="0.3">
      <c r="D17">
        <f t="shared" si="0"/>
        <v>22.5</v>
      </c>
      <c r="E17" s="8">
        <v>0.54166666666666663</v>
      </c>
      <c r="F17" s="7">
        <v>43789</v>
      </c>
      <c r="G17" s="15">
        <v>1.56</v>
      </c>
      <c r="H17" s="15">
        <v>0.51724137931034486</v>
      </c>
      <c r="I17" s="15">
        <v>0</v>
      </c>
      <c r="J17" s="15">
        <v>0.36399999999999999</v>
      </c>
      <c r="K17" s="15">
        <v>7.33</v>
      </c>
      <c r="L17" s="15">
        <v>1.66</v>
      </c>
      <c r="M17" s="15">
        <v>0.5073891625615764</v>
      </c>
      <c r="N17" s="15">
        <v>0</v>
      </c>
      <c r="O17" s="15">
        <v>0.35499999999999998</v>
      </c>
      <c r="P17" s="15">
        <v>7.39</v>
      </c>
      <c r="Q17" s="15">
        <f t="shared" si="1"/>
        <v>1.6099999999999999</v>
      </c>
      <c r="R17" s="15">
        <v>2</v>
      </c>
      <c r="S17" s="15">
        <v>0.51822660098522177</v>
      </c>
      <c r="T17" s="15">
        <v>0</v>
      </c>
      <c r="U17" s="15">
        <v>0.38300000000000001</v>
      </c>
      <c r="V17" s="15"/>
      <c r="W17" s="15">
        <v>2.2400000000000002</v>
      </c>
      <c r="X17" s="15">
        <v>0.71625615763546802</v>
      </c>
      <c r="Y17" s="15"/>
      <c r="Z17" s="15">
        <v>0.36</v>
      </c>
      <c r="AA17" s="15">
        <v>7.3</v>
      </c>
      <c r="AB17" s="15"/>
      <c r="AC17" s="15">
        <v>2.1800000000000002</v>
      </c>
      <c r="AD17" s="15">
        <v>0.68374384236453201</v>
      </c>
      <c r="AE17" s="15"/>
      <c r="AF17" s="15">
        <v>0.32600000000000001</v>
      </c>
      <c r="AG17" s="15">
        <v>7.36</v>
      </c>
      <c r="AH17" s="15">
        <f t="shared" si="2"/>
        <v>2.21</v>
      </c>
      <c r="AI17" s="15">
        <v>2.56</v>
      </c>
      <c r="AJ17" s="15">
        <v>0.72118226600985225</v>
      </c>
      <c r="AK17" s="15"/>
      <c r="AL17" s="15">
        <v>0.38900000000000001</v>
      </c>
      <c r="AM17" s="15"/>
    </row>
    <row r="18" spans="4:39" x14ac:dyDescent="0.3">
      <c r="D18">
        <f t="shared" si="0"/>
        <v>44.5</v>
      </c>
      <c r="E18" s="8">
        <v>0.45833333333333331</v>
      </c>
      <c r="F18" s="7">
        <v>43790</v>
      </c>
      <c r="G18" s="15">
        <v>1.23</v>
      </c>
      <c r="H18" s="15">
        <v>0.48425196850393698</v>
      </c>
      <c r="I18" s="15"/>
      <c r="J18" s="15"/>
      <c r="K18" s="15"/>
      <c r="L18" s="15">
        <v>1.19</v>
      </c>
      <c r="M18" s="15">
        <v>0.46850393700787396</v>
      </c>
      <c r="N18" s="15"/>
      <c r="O18" s="15"/>
      <c r="P18" s="15"/>
      <c r="Q18" s="15">
        <f t="shared" si="1"/>
        <v>1.21</v>
      </c>
      <c r="R18" s="15">
        <v>1.62</v>
      </c>
      <c r="S18" s="15">
        <v>0.51082677165354329</v>
      </c>
      <c r="T18" s="15"/>
      <c r="U18" s="15"/>
      <c r="V18" s="15"/>
      <c r="W18" s="15">
        <v>1.82</v>
      </c>
      <c r="X18" s="15">
        <v>0.68208661417322825</v>
      </c>
      <c r="Y18" s="15"/>
      <c r="Z18" s="15"/>
      <c r="AA18" s="15"/>
      <c r="AB18" s="15"/>
      <c r="AC18" s="15">
        <v>1.68</v>
      </c>
      <c r="AD18" s="15">
        <v>0.64370078740157477</v>
      </c>
      <c r="AE18" s="15"/>
      <c r="AF18" s="15"/>
      <c r="AG18" s="15"/>
      <c r="AH18" s="15">
        <f t="shared" si="2"/>
        <v>1.75</v>
      </c>
      <c r="AI18" s="15">
        <v>2.4</v>
      </c>
      <c r="AJ18" s="15">
        <v>0.71161417322834641</v>
      </c>
      <c r="AK18" s="15"/>
      <c r="AL18" s="15"/>
      <c r="AM18" s="15"/>
    </row>
    <row r="19" spans="4:39" x14ac:dyDescent="0.3">
      <c r="D19">
        <f t="shared" si="0"/>
        <v>68.5</v>
      </c>
      <c r="E19" s="8">
        <v>0.45833333333333331</v>
      </c>
      <c r="F19" s="7">
        <v>43791</v>
      </c>
      <c r="G19" s="15">
        <v>1.08</v>
      </c>
      <c r="H19" s="15">
        <v>0.46168768186226966</v>
      </c>
      <c r="I19" s="15"/>
      <c r="J19" s="15"/>
      <c r="K19" s="15"/>
      <c r="L19" s="15">
        <v>1.04</v>
      </c>
      <c r="M19" s="15">
        <v>0.45586808923375366</v>
      </c>
      <c r="N19" s="15"/>
      <c r="O19" s="15"/>
      <c r="P19" s="15"/>
      <c r="Q19" s="15">
        <f t="shared" si="1"/>
        <v>1.06</v>
      </c>
      <c r="R19" s="15">
        <v>1.6</v>
      </c>
      <c r="S19" s="15">
        <v>0.48108632395732304</v>
      </c>
      <c r="T19" s="15"/>
      <c r="U19" s="15"/>
      <c r="V19" s="15"/>
      <c r="W19" s="15">
        <v>1.54</v>
      </c>
      <c r="X19" s="15">
        <v>0.64791464597478188</v>
      </c>
      <c r="Y19" s="15"/>
      <c r="Z19" s="15"/>
      <c r="AA19" s="15"/>
      <c r="AB19" s="15"/>
      <c r="AC19" s="15">
        <v>1.44</v>
      </c>
      <c r="AD19" s="15">
        <v>0.60426770126091178</v>
      </c>
      <c r="AE19" s="15"/>
      <c r="AF19" s="15"/>
      <c r="AG19" s="15"/>
      <c r="AH19" s="15">
        <f t="shared" si="2"/>
        <v>1.49</v>
      </c>
      <c r="AI19" s="15">
        <v>2.16</v>
      </c>
      <c r="AJ19" s="15">
        <v>0.68283220174587778</v>
      </c>
      <c r="AK19" s="15"/>
      <c r="AL19" s="15"/>
      <c r="AM19" s="15"/>
    </row>
    <row r="20" spans="4:39" x14ac:dyDescent="0.3">
      <c r="D20">
        <f t="shared" si="0"/>
        <v>96</v>
      </c>
      <c r="E20" s="8">
        <v>0.60416666666666663</v>
      </c>
      <c r="F20" s="7">
        <v>43792</v>
      </c>
      <c r="G20">
        <v>0.88</v>
      </c>
      <c r="H20">
        <v>0.47064220183486238</v>
      </c>
      <c r="I20" s="15"/>
      <c r="J20" s="15"/>
      <c r="K20" s="15"/>
      <c r="L20">
        <v>0.9</v>
      </c>
      <c r="M20">
        <v>0.49082568807339449</v>
      </c>
      <c r="N20" s="15"/>
      <c r="O20" s="15"/>
      <c r="P20" s="15"/>
      <c r="Q20" s="15">
        <f t="shared" si="1"/>
        <v>0.89</v>
      </c>
      <c r="R20">
        <v>1.4</v>
      </c>
      <c r="S20">
        <v>0.60550458715596334</v>
      </c>
      <c r="T20" s="15"/>
      <c r="U20" s="15"/>
      <c r="V20" s="15"/>
      <c r="W20">
        <v>1.34</v>
      </c>
      <c r="X20">
        <v>0.73944954128440366</v>
      </c>
      <c r="Y20" s="15"/>
      <c r="Z20" s="15"/>
      <c r="AA20" s="15"/>
      <c r="AB20" s="15"/>
      <c r="AC20">
        <v>1.2</v>
      </c>
      <c r="AD20">
        <v>0.61376146788990826</v>
      </c>
      <c r="AE20" s="15"/>
      <c r="AF20" s="15"/>
      <c r="AG20" s="15"/>
      <c r="AH20" s="15">
        <f t="shared" si="2"/>
        <v>1.27</v>
      </c>
      <c r="AI20">
        <v>1.84</v>
      </c>
      <c r="AJ20">
        <v>0.71926605504587149</v>
      </c>
      <c r="AK20" s="15"/>
      <c r="AL20" s="15"/>
      <c r="AM20" s="15"/>
    </row>
    <row r="21" spans="4:39" x14ac:dyDescent="0.3">
      <c r="D21">
        <f t="shared" si="0"/>
        <v>145</v>
      </c>
      <c r="E21" s="8">
        <v>0.64583333333333337</v>
      </c>
      <c r="F21" s="18">
        <v>43794</v>
      </c>
      <c r="G21">
        <v>0.7</v>
      </c>
      <c r="H21">
        <v>0.45725646123260438</v>
      </c>
      <c r="I21" s="15"/>
      <c r="J21" s="15"/>
      <c r="K21" s="15"/>
      <c r="L21">
        <v>0.74</v>
      </c>
      <c r="M21">
        <v>0.48409542743538764</v>
      </c>
      <c r="N21" s="15"/>
      <c r="O21" s="15"/>
      <c r="P21" s="15"/>
      <c r="Q21" s="15">
        <f t="shared" si="1"/>
        <v>0.72</v>
      </c>
      <c r="R21">
        <v>1.1000000000000001</v>
      </c>
      <c r="S21">
        <v>0.47216699801192841</v>
      </c>
      <c r="T21" s="15"/>
      <c r="U21" s="15"/>
      <c r="V21" s="15"/>
      <c r="W21">
        <v>1.1599999999999999</v>
      </c>
      <c r="X21">
        <v>0.63518886679920483</v>
      </c>
      <c r="Y21" s="15"/>
      <c r="Z21" s="15"/>
      <c r="AA21" s="15"/>
      <c r="AB21" s="15"/>
      <c r="AC21">
        <v>0.96</v>
      </c>
      <c r="AD21">
        <v>0.65805168986083507</v>
      </c>
      <c r="AE21" s="15"/>
      <c r="AF21" s="15"/>
      <c r="AG21" s="15"/>
      <c r="AH21" s="15">
        <f t="shared" si="2"/>
        <v>1.06</v>
      </c>
      <c r="AI21">
        <v>1.72</v>
      </c>
      <c r="AJ21">
        <v>0.6809145129224653</v>
      </c>
      <c r="AK21" s="15"/>
      <c r="AL21" s="15"/>
      <c r="AM21" s="15"/>
    </row>
    <row r="22" spans="4:39" x14ac:dyDescent="0.3">
      <c r="D22">
        <f t="shared" si="0"/>
        <v>171.5</v>
      </c>
      <c r="E22" s="8">
        <v>0.75</v>
      </c>
      <c r="F22" s="7">
        <v>43795</v>
      </c>
      <c r="G22">
        <v>0.56000000000000005</v>
      </c>
      <c r="H22">
        <v>0.43307692307692303</v>
      </c>
      <c r="I22" s="15"/>
      <c r="J22" s="15"/>
      <c r="K22" s="15"/>
      <c r="L22">
        <v>0.6</v>
      </c>
      <c r="M22">
        <v>0.44307692307692303</v>
      </c>
      <c r="N22" s="15"/>
      <c r="O22" s="15"/>
      <c r="P22" s="15"/>
      <c r="Q22" s="15">
        <f t="shared" si="1"/>
        <v>0.58000000000000007</v>
      </c>
      <c r="R22">
        <v>1.1000000000000001</v>
      </c>
      <c r="S22">
        <v>0.42230769230769233</v>
      </c>
      <c r="T22" s="15"/>
      <c r="U22" s="15"/>
      <c r="V22" s="15"/>
      <c r="W22">
        <v>0.98</v>
      </c>
      <c r="X22">
        <v>0.55076923076923101</v>
      </c>
      <c r="Y22" s="15"/>
      <c r="Z22" s="15"/>
      <c r="AA22" s="15"/>
      <c r="AB22" s="15"/>
      <c r="AC22">
        <v>0.88</v>
      </c>
      <c r="AD22">
        <v>0.533076923076923</v>
      </c>
      <c r="AE22" s="15"/>
      <c r="AF22" s="15"/>
      <c r="AG22" s="15"/>
      <c r="AH22" s="15">
        <f t="shared" si="2"/>
        <v>0.92999999999999994</v>
      </c>
      <c r="AI22">
        <v>1.56</v>
      </c>
      <c r="AJ22">
        <v>0.52461538461538459</v>
      </c>
      <c r="AK22" s="15"/>
      <c r="AL22" s="15"/>
      <c r="AM22" s="15"/>
    </row>
    <row r="23" spans="4:39" x14ac:dyDescent="0.3">
      <c r="E23" s="8"/>
      <c r="F23" s="7"/>
      <c r="I23" s="15"/>
      <c r="J23" s="15"/>
      <c r="K23" s="15"/>
      <c r="N23" s="15"/>
      <c r="O23" s="15"/>
      <c r="P23" s="15"/>
      <c r="Q23" s="15"/>
      <c r="T23" s="15"/>
      <c r="U23" s="15"/>
      <c r="V23" s="15"/>
      <c r="Y23" s="15"/>
      <c r="Z23" s="15"/>
      <c r="AA23" s="15"/>
      <c r="AB23" s="15"/>
      <c r="AE23" s="15"/>
      <c r="AF23" s="15"/>
      <c r="AG23" s="15"/>
      <c r="AH23" s="15"/>
      <c r="AK23" s="15"/>
      <c r="AL23" s="15"/>
      <c r="AM23" s="15"/>
    </row>
    <row r="24" spans="4:39" x14ac:dyDescent="0.3"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</row>
    <row r="25" spans="4:39" x14ac:dyDescent="0.3"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</row>
    <row r="26" spans="4:39" x14ac:dyDescent="0.3"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AW82"/>
  <sheetViews>
    <sheetView topLeftCell="A4" zoomScale="70" zoomScaleNormal="70" workbookViewId="0">
      <selection activeCell="AI12" sqref="AI12"/>
    </sheetView>
  </sheetViews>
  <sheetFormatPr defaultRowHeight="14.4" x14ac:dyDescent="0.3"/>
  <cols>
    <col min="5" max="5" width="19.109375" customWidth="1"/>
    <col min="26" max="26" width="13" bestFit="1" customWidth="1"/>
  </cols>
  <sheetData>
    <row r="9" spans="4:25" ht="15" thickBot="1" x14ac:dyDescent="0.35"/>
    <row r="10" spans="4:25" x14ac:dyDescent="0.3">
      <c r="F10" s="4"/>
      <c r="G10" s="5"/>
      <c r="H10" s="5"/>
      <c r="I10" s="5"/>
      <c r="J10" s="6"/>
      <c r="K10" s="4"/>
      <c r="L10" s="5"/>
      <c r="M10" s="5"/>
      <c r="N10" s="5"/>
      <c r="O10" s="6"/>
      <c r="P10" s="5"/>
      <c r="Q10" s="4"/>
      <c r="R10" s="5"/>
      <c r="S10" s="5"/>
      <c r="T10" s="5"/>
      <c r="U10" s="6"/>
      <c r="V10" s="1"/>
      <c r="W10" s="2"/>
      <c r="X10" s="2"/>
      <c r="Y10" s="3"/>
    </row>
    <row r="11" spans="4:25" ht="15" thickBot="1" x14ac:dyDescent="0.35">
      <c r="F11" s="19"/>
      <c r="G11" s="20"/>
      <c r="H11" s="20"/>
      <c r="I11" s="20"/>
      <c r="J11" s="21"/>
      <c r="K11" s="19"/>
      <c r="L11" s="20"/>
      <c r="M11" s="20"/>
      <c r="N11" s="20"/>
      <c r="O11" s="21"/>
      <c r="P11" s="20"/>
      <c r="Q11" s="19"/>
      <c r="R11" s="20"/>
      <c r="S11" s="20"/>
      <c r="T11" s="20"/>
      <c r="U11" s="21"/>
      <c r="V11" s="22"/>
      <c r="W11" s="23"/>
      <c r="X11" s="23"/>
      <c r="Y11" s="24"/>
    </row>
    <row r="12" spans="4:25" x14ac:dyDescent="0.3">
      <c r="D12" s="8"/>
      <c r="E12" s="7"/>
    </row>
    <row r="13" spans="4:25" x14ac:dyDescent="0.3">
      <c r="D13" s="8"/>
      <c r="E13" s="7"/>
    </row>
    <row r="14" spans="4:25" x14ac:dyDescent="0.3">
      <c r="D14" s="8"/>
      <c r="E14" s="7"/>
    </row>
    <row r="15" spans="4:25" x14ac:dyDescent="0.3">
      <c r="D15" s="8"/>
      <c r="E15" s="7"/>
    </row>
    <row r="16" spans="4:25" x14ac:dyDescent="0.3">
      <c r="D16" s="8"/>
      <c r="E16" s="7"/>
    </row>
    <row r="24" spans="3:49" x14ac:dyDescent="0.3">
      <c r="O24">
        <f>3.4/0.84</f>
        <v>4.0476190476190474</v>
      </c>
    </row>
    <row r="27" spans="3:49" x14ac:dyDescent="0.3">
      <c r="E27" t="s">
        <v>10</v>
      </c>
      <c r="F27">
        <v>7.9</v>
      </c>
    </row>
    <row r="28" spans="3:49" ht="15" thickBot="1" x14ac:dyDescent="0.35"/>
    <row r="29" spans="3:49" x14ac:dyDescent="0.3">
      <c r="F29" s="4">
        <v>13</v>
      </c>
      <c r="G29" s="5"/>
      <c r="H29" s="5"/>
      <c r="I29" s="5"/>
      <c r="J29" s="6"/>
      <c r="K29" s="4">
        <v>14</v>
      </c>
      <c r="L29" s="5"/>
      <c r="M29" s="5"/>
      <c r="N29" s="5"/>
      <c r="O29" s="6"/>
      <c r="P29" s="5"/>
      <c r="Q29" s="25">
        <v>15</v>
      </c>
      <c r="R29" s="26"/>
      <c r="S29" s="26"/>
      <c r="T29" s="26"/>
      <c r="U29" s="27"/>
      <c r="V29" s="25">
        <v>16</v>
      </c>
      <c r="W29" s="26"/>
      <c r="X29" s="26"/>
      <c r="Y29" s="26"/>
      <c r="Z29" s="27"/>
      <c r="AA29" s="2"/>
      <c r="AB29" s="1"/>
      <c r="AC29" s="2"/>
      <c r="AD29" s="2"/>
      <c r="AE29" s="2"/>
      <c r="AF29" s="3"/>
      <c r="AG29" s="2"/>
      <c r="AH29" s="1">
        <v>18</v>
      </c>
      <c r="AI29" s="2"/>
      <c r="AJ29" s="2"/>
      <c r="AK29" s="2"/>
      <c r="AL29" s="3"/>
      <c r="AM29" s="25">
        <v>19</v>
      </c>
      <c r="AN29" s="26"/>
      <c r="AO29" s="26"/>
      <c r="AP29" s="26"/>
      <c r="AQ29" s="27"/>
      <c r="AR29" s="26"/>
      <c r="AS29" s="25">
        <v>20</v>
      </c>
      <c r="AT29" s="26"/>
      <c r="AU29" s="26"/>
      <c r="AV29" s="26"/>
      <c r="AW29" s="27"/>
    </row>
    <row r="30" spans="3:49" ht="15" thickBot="1" x14ac:dyDescent="0.35">
      <c r="F30" s="19" t="s">
        <v>0</v>
      </c>
      <c r="G30" s="20" t="s">
        <v>1</v>
      </c>
      <c r="H30" s="20" t="s">
        <v>2</v>
      </c>
      <c r="I30" s="20" t="s">
        <v>3</v>
      </c>
      <c r="J30" s="21" t="s">
        <v>4</v>
      </c>
      <c r="K30" s="19" t="s">
        <v>0</v>
      </c>
      <c r="L30" s="20" t="s">
        <v>1</v>
      </c>
      <c r="M30" s="20" t="s">
        <v>2</v>
      </c>
      <c r="N30" s="20" t="s">
        <v>5</v>
      </c>
      <c r="O30" s="21" t="s">
        <v>4</v>
      </c>
      <c r="P30" s="20" t="s">
        <v>6</v>
      </c>
      <c r="Q30" s="28" t="s">
        <v>0</v>
      </c>
      <c r="R30" s="29" t="s">
        <v>1</v>
      </c>
      <c r="S30" s="29" t="s">
        <v>2</v>
      </c>
      <c r="T30" s="29" t="s">
        <v>5</v>
      </c>
      <c r="U30" s="30" t="s">
        <v>4</v>
      </c>
      <c r="V30" s="28" t="s">
        <v>0</v>
      </c>
      <c r="W30" s="29" t="s">
        <v>1</v>
      </c>
      <c r="X30" s="29" t="s">
        <v>2</v>
      </c>
      <c r="Y30" s="29" t="s">
        <v>5</v>
      </c>
      <c r="Z30" s="30" t="s">
        <v>4</v>
      </c>
      <c r="AA30" s="23"/>
      <c r="AB30" s="22"/>
      <c r="AC30" s="23"/>
      <c r="AD30" s="23"/>
      <c r="AE30" s="23"/>
      <c r="AF30" s="24"/>
      <c r="AG30" s="23"/>
      <c r="AH30" s="32" t="s">
        <v>0</v>
      </c>
      <c r="AI30" s="33" t="s">
        <v>1</v>
      </c>
      <c r="AJ30" s="33" t="s">
        <v>2</v>
      </c>
      <c r="AK30" s="33" t="s">
        <v>5</v>
      </c>
      <c r="AL30" s="34" t="s">
        <v>4</v>
      </c>
      <c r="AM30" s="28" t="s">
        <v>0</v>
      </c>
      <c r="AN30" s="29" t="s">
        <v>1</v>
      </c>
      <c r="AO30" s="29" t="s">
        <v>2</v>
      </c>
      <c r="AP30" s="29" t="s">
        <v>5</v>
      </c>
      <c r="AQ30" s="30" t="s">
        <v>4</v>
      </c>
      <c r="AR30" s="29"/>
      <c r="AS30" s="28" t="s">
        <v>0</v>
      </c>
      <c r="AT30" s="29" t="s">
        <v>1</v>
      </c>
      <c r="AU30" s="29" t="s">
        <v>2</v>
      </c>
      <c r="AV30" s="29" t="s">
        <v>5</v>
      </c>
      <c r="AW30" s="30" t="s">
        <v>4</v>
      </c>
    </row>
    <row r="31" spans="3:49" x14ac:dyDescent="0.3">
      <c r="C31">
        <f>(D31-D$31)*24+(E31-E$31)*24</f>
        <v>0</v>
      </c>
      <c r="D31" s="8">
        <v>0.54166666666666663</v>
      </c>
      <c r="E31" s="7">
        <v>43859</v>
      </c>
      <c r="F31">
        <v>3.4</v>
      </c>
      <c r="G31">
        <v>0.84758620689655195</v>
      </c>
      <c r="H31">
        <v>0</v>
      </c>
      <c r="K31" s="35">
        <v>3.15</v>
      </c>
      <c r="L31" s="35">
        <v>0.81680412371134004</v>
      </c>
      <c r="M31" s="35">
        <v>0</v>
      </c>
      <c r="Q31" s="35">
        <v>3.18</v>
      </c>
      <c r="R31" s="35">
        <v>0.75092783505154603</v>
      </c>
      <c r="S31" s="35">
        <v>7.4999999999999997E-2</v>
      </c>
      <c r="V31">
        <v>3.16</v>
      </c>
      <c r="W31">
        <v>0.75463917525773194</v>
      </c>
      <c r="X31">
        <v>7.5999999999999998E-2</v>
      </c>
      <c r="AH31" s="35">
        <v>3.2</v>
      </c>
      <c r="AI31" s="35">
        <v>0.826907216494845</v>
      </c>
      <c r="AJ31" s="35">
        <v>0.2</v>
      </c>
      <c r="AK31" s="35"/>
      <c r="AL31" s="35"/>
      <c r="AM31" s="31">
        <v>3</v>
      </c>
      <c r="AN31" s="31">
        <v>0.786082474226804</v>
      </c>
      <c r="AO31" s="31">
        <v>0.42299999999999999</v>
      </c>
      <c r="AP31" s="31"/>
      <c r="AQ31" s="31"/>
      <c r="AS31">
        <v>3.16</v>
      </c>
      <c r="AT31">
        <v>0.78453608247422679</v>
      </c>
      <c r="AU31">
        <v>0.42299999999999999</v>
      </c>
    </row>
    <row r="32" spans="3:49" x14ac:dyDescent="0.3">
      <c r="C32">
        <f t="shared" ref="C32:C35" si="0">(D32-D$31)*24+(E32-E$31)*24</f>
        <v>23</v>
      </c>
      <c r="D32" s="8">
        <v>0.5</v>
      </c>
      <c r="E32" s="7">
        <v>43860</v>
      </c>
      <c r="F32">
        <v>3.18</v>
      </c>
      <c r="G32">
        <v>0.84</v>
      </c>
      <c r="H32">
        <v>0</v>
      </c>
      <c r="K32" s="35">
        <v>3</v>
      </c>
      <c r="L32" s="35">
        <v>0.79400000000000004</v>
      </c>
      <c r="M32" s="35">
        <v>0</v>
      </c>
      <c r="Q32" s="35">
        <v>2.92</v>
      </c>
      <c r="R32" s="35">
        <v>0.71099999999999997</v>
      </c>
      <c r="S32" s="35">
        <v>5.0999999999999997E-2</v>
      </c>
      <c r="V32">
        <v>2.54</v>
      </c>
      <c r="W32">
        <v>0.73899999999999999</v>
      </c>
      <c r="X32">
        <v>6.5000000000000002E-2</v>
      </c>
      <c r="AH32" s="35">
        <v>2.8</v>
      </c>
      <c r="AI32" s="35">
        <v>0.81</v>
      </c>
      <c r="AJ32" s="35">
        <v>0.17599999999999999</v>
      </c>
      <c r="AK32" s="35"/>
      <c r="AL32" s="35"/>
      <c r="AM32" s="31">
        <v>2.6</v>
      </c>
      <c r="AN32" s="31">
        <v>0.73899999999999999</v>
      </c>
      <c r="AO32" s="31">
        <v>0.379</v>
      </c>
      <c r="AP32" s="31"/>
      <c r="AQ32" s="31"/>
      <c r="AS32">
        <v>2.64</v>
      </c>
      <c r="AT32">
        <v>0.77400000000000002</v>
      </c>
      <c r="AU32">
        <v>0.38700000000000001</v>
      </c>
    </row>
    <row r="33" spans="2:47" x14ac:dyDescent="0.3">
      <c r="C33">
        <f t="shared" si="0"/>
        <v>48.666666666666664</v>
      </c>
      <c r="D33" s="8">
        <v>0.56944444444444442</v>
      </c>
      <c r="E33" s="7">
        <v>43861</v>
      </c>
      <c r="F33">
        <v>3.1</v>
      </c>
      <c r="G33">
        <v>0.82</v>
      </c>
      <c r="H33">
        <v>0</v>
      </c>
      <c r="K33" s="35">
        <v>2.8</v>
      </c>
      <c r="L33" s="35">
        <v>0.79400000000000004</v>
      </c>
      <c r="M33" s="35">
        <v>0</v>
      </c>
      <c r="Q33" s="35">
        <v>2.75</v>
      </c>
      <c r="R33" s="35">
        <v>0.74099999999999999</v>
      </c>
      <c r="S33" s="35">
        <v>0</v>
      </c>
      <c r="V33">
        <v>2.66</v>
      </c>
      <c r="W33">
        <v>0.749</v>
      </c>
      <c r="AH33" s="35">
        <v>2.64</v>
      </c>
      <c r="AI33" s="35">
        <v>0.82</v>
      </c>
      <c r="AJ33" s="35"/>
      <c r="AK33" s="35"/>
      <c r="AL33" s="35"/>
      <c r="AM33" s="31">
        <v>2.35</v>
      </c>
      <c r="AN33" s="31">
        <v>0.72899999999999998</v>
      </c>
      <c r="AO33" s="31"/>
      <c r="AP33" s="31"/>
      <c r="AQ33" s="31"/>
      <c r="AS33">
        <v>2.2999999999999998</v>
      </c>
      <c r="AT33">
        <v>0.74399999999999999</v>
      </c>
    </row>
    <row r="34" spans="2:47" x14ac:dyDescent="0.3">
      <c r="C34">
        <f t="shared" si="0"/>
        <v>122.25</v>
      </c>
      <c r="D34" s="8">
        <v>0.63541666666666663</v>
      </c>
      <c r="E34" s="7">
        <v>43864</v>
      </c>
      <c r="F34">
        <v>3</v>
      </c>
      <c r="G34">
        <v>0.78275862068965496</v>
      </c>
      <c r="H34">
        <v>0</v>
      </c>
      <c r="K34" s="35">
        <v>2.42</v>
      </c>
      <c r="L34" s="35">
        <v>0.76223123732251497</v>
      </c>
      <c r="M34" s="35">
        <v>2E-3</v>
      </c>
      <c r="Q34" s="35">
        <v>2.62</v>
      </c>
      <c r="R34" s="35">
        <v>0.73022312373225151</v>
      </c>
      <c r="S34" s="35">
        <v>1.7999999999999999E-2</v>
      </c>
      <c r="V34">
        <v>1.62</v>
      </c>
      <c r="W34">
        <v>0.73022312373225151</v>
      </c>
      <c r="X34">
        <v>3.1E-2</v>
      </c>
      <c r="AH34" s="35">
        <v>2.2000000000000002</v>
      </c>
      <c r="AI34" s="35">
        <v>0.78093306288032405</v>
      </c>
      <c r="AJ34" s="35">
        <v>0.115</v>
      </c>
      <c r="AK34" s="35"/>
      <c r="AL34" s="35"/>
      <c r="AM34" s="31">
        <v>1.7</v>
      </c>
      <c r="AN34" s="31">
        <v>0.71501014198782953</v>
      </c>
      <c r="AO34" s="31">
        <v>0.26400000000000001</v>
      </c>
      <c r="AP34" s="31"/>
      <c r="AQ34" s="31"/>
      <c r="AS34">
        <v>1.32</v>
      </c>
      <c r="AT34">
        <v>0.72819472616632863</v>
      </c>
      <c r="AU34">
        <v>0.309</v>
      </c>
    </row>
    <row r="35" spans="2:47" x14ac:dyDescent="0.3">
      <c r="C35">
        <f t="shared" si="0"/>
        <v>143.80000000000001</v>
      </c>
      <c r="D35" s="8">
        <v>0.53333333333333333</v>
      </c>
      <c r="E35" s="7">
        <v>43865</v>
      </c>
      <c r="F35">
        <v>2.86</v>
      </c>
      <c r="K35">
        <v>2.08</v>
      </c>
      <c r="L35" s="35"/>
      <c r="M35" s="35"/>
      <c r="Q35">
        <v>2.4500000000000002</v>
      </c>
      <c r="R35" s="35"/>
      <c r="S35" s="35"/>
      <c r="V35">
        <v>1.4</v>
      </c>
      <c r="AH35">
        <v>2.1</v>
      </c>
      <c r="AI35" s="35"/>
      <c r="AJ35" s="35"/>
      <c r="AK35" s="35"/>
      <c r="AL35" s="35"/>
      <c r="AM35">
        <v>1.4</v>
      </c>
      <c r="AN35" s="31"/>
      <c r="AO35" s="31"/>
      <c r="AP35" s="31"/>
      <c r="AQ35" s="31"/>
      <c r="AS35">
        <v>1.04</v>
      </c>
    </row>
    <row r="36" spans="2:47" x14ac:dyDescent="0.3">
      <c r="F36">
        <f>F31-F34</f>
        <v>0.39999999999999991</v>
      </c>
      <c r="G36">
        <f>(G31-G34)*7.5</f>
        <v>0.48620689655172744</v>
      </c>
      <c r="K36" s="35">
        <f>K31-K34</f>
        <v>0.73</v>
      </c>
      <c r="L36" s="35">
        <f>(L31-L34)*7.5</f>
        <v>0.40929664791618803</v>
      </c>
      <c r="M36" s="35">
        <f>(M31-M34)*5</f>
        <v>-0.01</v>
      </c>
      <c r="Q36" s="35">
        <f>Q31-Q34</f>
        <v>0.56000000000000005</v>
      </c>
      <c r="R36" s="35">
        <f>(R31-R34)*7.5</f>
        <v>0.15528533489470892</v>
      </c>
      <c r="S36" s="35">
        <f>(S31-S34)*5</f>
        <v>0.28499999999999998</v>
      </c>
      <c r="V36">
        <f>V31-V34</f>
        <v>1.54</v>
      </c>
      <c r="W36">
        <f>(W31-W34)*7.5</f>
        <v>0.18312038644110323</v>
      </c>
      <c r="X36">
        <f>(X31-X34)*5</f>
        <v>0.22499999999999998</v>
      </c>
      <c r="AH36" s="35">
        <f>AH31-AH34</f>
        <v>1</v>
      </c>
      <c r="AI36" s="35">
        <f>(AI31-AI34)*7.5</f>
        <v>0.34480615210890714</v>
      </c>
      <c r="AJ36" s="35">
        <f>(AJ31-AJ34)*5</f>
        <v>0.42500000000000004</v>
      </c>
      <c r="AK36" s="35"/>
      <c r="AL36" s="35"/>
      <c r="AM36" s="31">
        <f>AM31-AM34</f>
        <v>1.3</v>
      </c>
      <c r="AN36" s="31">
        <f>(AN31-AN34)*7.5</f>
        <v>0.53304249179230845</v>
      </c>
      <c r="AO36" s="31">
        <f>(AO31-AO34)*5</f>
        <v>0.79499999999999993</v>
      </c>
      <c r="AP36" s="31"/>
      <c r="AQ36" s="31"/>
      <c r="AS36">
        <f>AS31-AS34</f>
        <v>1.84</v>
      </c>
      <c r="AT36">
        <f>(AT31-AT34)*7.5</f>
        <v>0.4225601723092362</v>
      </c>
      <c r="AU36">
        <f>(AU31-AU34)*5</f>
        <v>0.56999999999999995</v>
      </c>
    </row>
    <row r="39" spans="2:47" x14ac:dyDescent="0.3">
      <c r="E39" t="s">
        <v>9</v>
      </c>
      <c r="F39">
        <f>LN(F31/F35)/143.8</f>
        <v>1.2027385729510044E-3</v>
      </c>
      <c r="K39">
        <f>LN(K31/K35)/143.8</f>
        <v>2.8861930398074755E-3</v>
      </c>
      <c r="Q39">
        <f>LN(Q31/Q35)/143.8</f>
        <v>1.8135825607472171E-3</v>
      </c>
      <c r="V39">
        <f>LN(V31/V35)/143.8</f>
        <v>5.6613337341975519E-3</v>
      </c>
      <c r="AH39">
        <f>LN(AH31/AH35)/143.8</f>
        <v>2.9291617877350725E-3</v>
      </c>
      <c r="AM39">
        <f>LN(AM31/AM35)/143.8</f>
        <v>5.3000003619394758E-3</v>
      </c>
      <c r="AS39">
        <f>LN(AS31/AS35)/143.8</f>
        <v>7.7284514217353219E-3</v>
      </c>
    </row>
    <row r="45" spans="2:47" x14ac:dyDescent="0.3">
      <c r="G45">
        <v>0</v>
      </c>
      <c r="H45">
        <v>3.4</v>
      </c>
      <c r="J45">
        <v>0</v>
      </c>
      <c r="K45">
        <v>3.18</v>
      </c>
      <c r="M45">
        <v>0</v>
      </c>
      <c r="N45">
        <v>3.2</v>
      </c>
      <c r="P45">
        <v>0</v>
      </c>
      <c r="Q45">
        <v>3</v>
      </c>
      <c r="W45">
        <v>3</v>
      </c>
      <c r="X45" t="s">
        <v>9</v>
      </c>
      <c r="Y45">
        <v>1</v>
      </c>
    </row>
    <row r="46" spans="2:47" x14ac:dyDescent="0.3">
      <c r="B46">
        <v>0</v>
      </c>
      <c r="C46">
        <v>7.4999999999999997E-2</v>
      </c>
      <c r="G46">
        <v>23</v>
      </c>
      <c r="H46">
        <v>3.18</v>
      </c>
      <c r="J46">
        <v>23</v>
      </c>
      <c r="K46">
        <v>2.92</v>
      </c>
      <c r="M46">
        <v>23</v>
      </c>
      <c r="N46">
        <v>2.8</v>
      </c>
      <c r="P46">
        <v>23</v>
      </c>
      <c r="Q46">
        <v>2.6</v>
      </c>
    </row>
    <row r="47" spans="2:47" x14ac:dyDescent="0.3">
      <c r="B47">
        <v>23</v>
      </c>
      <c r="C47">
        <v>5.0999999999999997E-2</v>
      </c>
      <c r="G47">
        <v>48.666666666666664</v>
      </c>
      <c r="H47">
        <v>3.1</v>
      </c>
      <c r="J47">
        <v>48.666666666666664</v>
      </c>
      <c r="K47">
        <v>2.75</v>
      </c>
      <c r="M47">
        <v>48.666666666666664</v>
      </c>
      <c r="N47">
        <v>2.64</v>
      </c>
      <c r="P47">
        <v>48.666666666666664</v>
      </c>
      <c r="Q47">
        <v>2.35</v>
      </c>
      <c r="W47" t="s">
        <v>11</v>
      </c>
      <c r="X47" t="s">
        <v>9</v>
      </c>
    </row>
    <row r="48" spans="2:47" x14ac:dyDescent="0.3">
      <c r="B48">
        <v>48.666666666666664</v>
      </c>
      <c r="C48">
        <v>0</v>
      </c>
      <c r="G48">
        <v>122.25</v>
      </c>
      <c r="H48">
        <v>3</v>
      </c>
      <c r="J48">
        <v>122.25</v>
      </c>
      <c r="K48">
        <v>2.62</v>
      </c>
      <c r="M48">
        <v>122.25</v>
      </c>
      <c r="N48">
        <v>2.2000000000000002</v>
      </c>
      <c r="P48">
        <v>122.25</v>
      </c>
      <c r="Q48">
        <v>1.7</v>
      </c>
      <c r="W48">
        <v>0</v>
      </c>
      <c r="X48">
        <v>1.2027385729510044E-3</v>
      </c>
      <c r="Y48">
        <f>Y$45*W$45*W48</f>
        <v>0</v>
      </c>
      <c r="Z48">
        <f>(X48-Y48)^2</f>
        <v>1.4465800748642186E-6</v>
      </c>
    </row>
    <row r="49" spans="2:26" x14ac:dyDescent="0.3">
      <c r="B49">
        <v>122.25</v>
      </c>
      <c r="C49">
        <v>1.7999999999999999E-2</v>
      </c>
      <c r="G49">
        <v>143.80000000000001</v>
      </c>
      <c r="H49">
        <v>2.86</v>
      </c>
      <c r="J49">
        <v>143.80000000000001</v>
      </c>
      <c r="K49">
        <v>2.4500000000000002</v>
      </c>
      <c r="M49">
        <v>143.80000000000001</v>
      </c>
      <c r="N49">
        <v>2.1</v>
      </c>
      <c r="P49">
        <v>143.80000000000001</v>
      </c>
      <c r="Q49">
        <v>1.4</v>
      </c>
      <c r="W49">
        <v>7.4999999999999997E-2</v>
      </c>
      <c r="X49">
        <v>1.6176793829537795E-3</v>
      </c>
      <c r="Y49">
        <f t="shared" ref="Y49:Y51" si="1">Y$45*W$45*W49</f>
        <v>0.22499999999999998</v>
      </c>
      <c r="Z49">
        <f t="shared" ref="Z49:Z51" si="2">(X49-Y49)^2</f>
        <v>4.9899661164256821E-2</v>
      </c>
    </row>
    <row r="50" spans="2:26" x14ac:dyDescent="0.3">
      <c r="W50">
        <v>0.2</v>
      </c>
      <c r="X50">
        <v>2.9291617877350725E-3</v>
      </c>
      <c r="Y50">
        <f t="shared" si="1"/>
        <v>0.60000000000000009</v>
      </c>
      <c r="Z50">
        <f t="shared" si="2"/>
        <v>0.35649358584349677</v>
      </c>
    </row>
    <row r="51" spans="2:26" x14ac:dyDescent="0.3">
      <c r="W51">
        <v>0.42299999999999999</v>
      </c>
      <c r="X51">
        <v>5.3000003619394758E-3</v>
      </c>
      <c r="Y51">
        <f t="shared" si="1"/>
        <v>1.2689999999999999</v>
      </c>
      <c r="Z51">
        <f t="shared" si="2"/>
        <v>1.596937689085234</v>
      </c>
    </row>
    <row r="52" spans="2:26" x14ac:dyDescent="0.3">
      <c r="Z52">
        <f>SUM(Z48:Z51)</f>
        <v>2.0033323826730625</v>
      </c>
    </row>
    <row r="53" spans="2:26" x14ac:dyDescent="0.3">
      <c r="G53">
        <v>0</v>
      </c>
      <c r="H53">
        <v>0.84758620689655195</v>
      </c>
      <c r="I53">
        <v>0</v>
      </c>
      <c r="J53">
        <v>0.75092783505154603</v>
      </c>
      <c r="K53">
        <v>0</v>
      </c>
      <c r="L53">
        <v>0.826907216494845</v>
      </c>
      <c r="M53">
        <v>0</v>
      </c>
      <c r="N53">
        <v>0.786082474226804</v>
      </c>
    </row>
    <row r="54" spans="2:26" x14ac:dyDescent="0.3">
      <c r="G54">
        <v>23</v>
      </c>
      <c r="H54">
        <v>0.84</v>
      </c>
      <c r="I54">
        <v>23</v>
      </c>
      <c r="J54">
        <v>0.71099999999999997</v>
      </c>
      <c r="K54">
        <v>23</v>
      </c>
      <c r="L54">
        <v>0.81</v>
      </c>
      <c r="M54">
        <v>23</v>
      </c>
      <c r="N54">
        <v>0.73899999999999999</v>
      </c>
    </row>
    <row r="55" spans="2:26" x14ac:dyDescent="0.3">
      <c r="G55">
        <v>48.666666666666664</v>
      </c>
      <c r="H55">
        <v>0.82</v>
      </c>
      <c r="I55">
        <v>48.666666666666664</v>
      </c>
      <c r="J55">
        <v>0.74099999999999999</v>
      </c>
      <c r="K55">
        <v>48.666666666666664</v>
      </c>
      <c r="L55">
        <v>0.82</v>
      </c>
      <c r="M55">
        <v>48.666666666666664</v>
      </c>
      <c r="N55">
        <v>0.72899999999999998</v>
      </c>
    </row>
    <row r="56" spans="2:26" x14ac:dyDescent="0.3">
      <c r="G56">
        <v>122.25</v>
      </c>
      <c r="H56">
        <v>0.78275862068965496</v>
      </c>
      <c r="I56">
        <v>122.25</v>
      </c>
      <c r="J56">
        <v>0.73022312373225151</v>
      </c>
      <c r="K56">
        <v>122.25</v>
      </c>
      <c r="L56">
        <v>0.78093306288032405</v>
      </c>
      <c r="M56">
        <v>122.25</v>
      </c>
      <c r="N56">
        <v>0.71501014198782953</v>
      </c>
    </row>
    <row r="57" spans="2:26" x14ac:dyDescent="0.3">
      <c r="G57">
        <v>143.80000000000001</v>
      </c>
      <c r="I57">
        <v>143.80000000000001</v>
      </c>
      <c r="K57">
        <v>143.80000000000001</v>
      </c>
      <c r="M57">
        <v>143.80000000000001</v>
      </c>
    </row>
    <row r="79" spans="33:34" x14ac:dyDescent="0.3">
      <c r="AG79">
        <v>0</v>
      </c>
      <c r="AH79">
        <v>0.2</v>
      </c>
    </row>
    <row r="80" spans="33:34" x14ac:dyDescent="0.3">
      <c r="AG80">
        <v>23</v>
      </c>
      <c r="AH80">
        <v>0.17599999999999999</v>
      </c>
    </row>
    <row r="81" spans="33:34" x14ac:dyDescent="0.3">
      <c r="AG81">
        <v>48.666666666666664</v>
      </c>
      <c r="AH81">
        <v>0.152</v>
      </c>
    </row>
    <row r="82" spans="33:34" x14ac:dyDescent="0.3">
      <c r="AG82">
        <v>122.25</v>
      </c>
      <c r="AH82">
        <v>0.115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31:AI49"/>
  <sheetViews>
    <sheetView topLeftCell="A20" workbookViewId="0">
      <selection activeCell="F58" sqref="F58"/>
    </sheetView>
  </sheetViews>
  <sheetFormatPr defaultRowHeight="14.4" x14ac:dyDescent="0.3"/>
  <cols>
    <col min="8" max="8" width="10.5546875" bestFit="1" customWidth="1"/>
  </cols>
  <sheetData>
    <row r="31" spans="9:35" ht="15" thickBot="1" x14ac:dyDescent="0.35"/>
    <row r="32" spans="9:35" x14ac:dyDescent="0.3">
      <c r="I32" s="16">
        <v>0.25</v>
      </c>
      <c r="J32" s="5"/>
      <c r="K32" s="5"/>
      <c r="L32" s="5"/>
      <c r="M32" s="6"/>
      <c r="N32" s="16">
        <v>0.5</v>
      </c>
      <c r="O32" s="5"/>
      <c r="P32" s="5"/>
      <c r="Q32" s="5"/>
      <c r="R32" s="6"/>
      <c r="S32" s="5"/>
      <c r="T32" s="16">
        <v>0.75</v>
      </c>
      <c r="U32" s="5"/>
      <c r="V32" s="5"/>
      <c r="W32" s="5"/>
      <c r="X32" s="6"/>
      <c r="Y32" s="17">
        <v>1</v>
      </c>
      <c r="Z32" s="2"/>
      <c r="AA32" s="2"/>
      <c r="AB32" s="2"/>
      <c r="AC32" s="3"/>
      <c r="AD32" s="2"/>
      <c r="AE32" s="1" t="s">
        <v>8</v>
      </c>
      <c r="AF32" s="2"/>
      <c r="AG32" s="2"/>
      <c r="AH32" s="2"/>
      <c r="AI32" s="3"/>
    </row>
    <row r="33" spans="6:35" x14ac:dyDescent="0.3">
      <c r="I33" s="9" t="s">
        <v>0</v>
      </c>
      <c r="J33" s="10" t="s">
        <v>1</v>
      </c>
      <c r="K33" s="10" t="s">
        <v>2</v>
      </c>
      <c r="L33" s="10" t="s">
        <v>3</v>
      </c>
      <c r="M33" s="11" t="s">
        <v>4</v>
      </c>
      <c r="N33" s="9" t="s">
        <v>0</v>
      </c>
      <c r="O33" s="10" t="s">
        <v>1</v>
      </c>
      <c r="P33" s="10" t="s">
        <v>2</v>
      </c>
      <c r="Q33" s="10" t="s">
        <v>5</v>
      </c>
      <c r="R33" s="11" t="s">
        <v>4</v>
      </c>
      <c r="S33" s="10"/>
      <c r="T33" s="9" t="s">
        <v>0</v>
      </c>
      <c r="U33" s="10" t="s">
        <v>1</v>
      </c>
      <c r="V33" s="10" t="s">
        <v>2</v>
      </c>
      <c r="W33" s="10" t="s">
        <v>5</v>
      </c>
      <c r="X33" s="11" t="s">
        <v>4</v>
      </c>
      <c r="Y33" s="12" t="s">
        <v>0</v>
      </c>
      <c r="Z33" s="13" t="s">
        <v>1</v>
      </c>
      <c r="AA33" s="13" t="s">
        <v>2</v>
      </c>
      <c r="AB33" s="13" t="s">
        <v>5</v>
      </c>
      <c r="AC33" s="14" t="s">
        <v>4</v>
      </c>
      <c r="AD33" s="13" t="s">
        <v>6</v>
      </c>
      <c r="AE33" s="12" t="s">
        <v>0</v>
      </c>
      <c r="AF33" s="13" t="s">
        <v>1</v>
      </c>
      <c r="AG33" s="13" t="s">
        <v>2</v>
      </c>
      <c r="AH33" s="13" t="s">
        <v>5</v>
      </c>
      <c r="AI33" s="14" t="s">
        <v>4</v>
      </c>
    </row>
    <row r="34" spans="6:35" x14ac:dyDescent="0.3">
      <c r="F34">
        <f>(G34-G$34)*24+(H34-H$34)*24</f>
        <v>0</v>
      </c>
      <c r="G34" s="8">
        <v>0.67708333333333337</v>
      </c>
      <c r="H34" s="7">
        <v>43790</v>
      </c>
      <c r="I34" s="15">
        <v>3.1</v>
      </c>
      <c r="J34">
        <v>0.74469740634005799</v>
      </c>
      <c r="K34" s="15">
        <v>0</v>
      </c>
      <c r="L34" s="15">
        <v>0.42599999999999999</v>
      </c>
      <c r="M34" s="15">
        <v>7.7</v>
      </c>
      <c r="N34" s="15">
        <v>3.18</v>
      </c>
      <c r="O34">
        <v>0.76006724303554296</v>
      </c>
      <c r="P34" s="15">
        <v>0</v>
      </c>
      <c r="Q34" s="15">
        <v>0.45700000000000002</v>
      </c>
      <c r="R34" s="15">
        <v>7.7</v>
      </c>
      <c r="S34" s="15"/>
      <c r="T34" s="15">
        <v>3.1</v>
      </c>
      <c r="U34">
        <v>0.74277617675312202</v>
      </c>
      <c r="V34" s="15">
        <v>3.0000000000000001E-3</v>
      </c>
      <c r="W34" s="15">
        <v>0.47799999999999998</v>
      </c>
      <c r="X34" s="15">
        <v>7.8</v>
      </c>
      <c r="Y34" s="15">
        <v>3.2</v>
      </c>
      <c r="Z34">
        <v>0.74564457252641603</v>
      </c>
      <c r="AA34" s="15">
        <v>3.0000000000000001E-3</v>
      </c>
      <c r="AB34" s="15">
        <v>0.45700000000000002</v>
      </c>
      <c r="AC34" s="15">
        <v>7.8</v>
      </c>
      <c r="AD34" s="15"/>
      <c r="AE34" s="15">
        <v>3.2</v>
      </c>
      <c r="AF34">
        <v>0.75622478386167202</v>
      </c>
      <c r="AG34" s="15">
        <v>0</v>
      </c>
      <c r="AH34" s="15">
        <v>0.51400000000000001</v>
      </c>
      <c r="AI34" s="15"/>
    </row>
    <row r="35" spans="6:35" x14ac:dyDescent="0.3">
      <c r="F35">
        <f t="shared" ref="F35:F40" si="0">(G35-G$34)*24+(H35-H$34)*24</f>
        <v>2.7499999999999982</v>
      </c>
      <c r="G35" s="8">
        <v>0.79166666666666663</v>
      </c>
      <c r="H35" s="7">
        <v>43790</v>
      </c>
      <c r="I35" s="15">
        <v>2.8</v>
      </c>
      <c r="J35" s="15"/>
      <c r="K35" s="15">
        <v>0</v>
      </c>
      <c r="L35" s="15"/>
      <c r="M35" s="15"/>
      <c r="N35" s="15">
        <v>2.8</v>
      </c>
      <c r="O35" s="15"/>
      <c r="P35" s="15">
        <v>0</v>
      </c>
      <c r="Q35" s="15"/>
      <c r="R35" s="15"/>
      <c r="S35" s="15"/>
      <c r="T35" s="15">
        <v>2.76</v>
      </c>
      <c r="U35" s="15"/>
      <c r="V35" s="15">
        <v>0</v>
      </c>
      <c r="W35" s="15"/>
      <c r="X35" s="15"/>
      <c r="Y35" s="15">
        <v>2.48</v>
      </c>
      <c r="Z35" s="15"/>
      <c r="AA35" s="15">
        <v>3.0000000000000001E-3</v>
      </c>
      <c r="AB35" s="15"/>
      <c r="AC35" s="15"/>
      <c r="AD35" s="15"/>
      <c r="AE35" s="15">
        <v>3.24</v>
      </c>
      <c r="AF35" s="15"/>
      <c r="AG35" s="15"/>
      <c r="AH35" s="15"/>
      <c r="AI35" s="15"/>
    </row>
    <row r="36" spans="6:35" x14ac:dyDescent="0.3">
      <c r="F36">
        <f t="shared" si="0"/>
        <v>18.75</v>
      </c>
      <c r="G36" s="8">
        <v>0.45833333333333331</v>
      </c>
      <c r="H36" s="7">
        <v>43791</v>
      </c>
      <c r="I36" s="15">
        <v>2.38</v>
      </c>
      <c r="J36">
        <v>0.63336566440349185</v>
      </c>
      <c r="K36" s="15">
        <v>0</v>
      </c>
      <c r="L36" s="15"/>
      <c r="M36" s="15"/>
      <c r="N36" s="15">
        <v>2.08</v>
      </c>
      <c r="O36">
        <v>0.59456838021338509</v>
      </c>
      <c r="P36" s="15">
        <v>0</v>
      </c>
      <c r="Q36" s="15"/>
      <c r="R36" s="15"/>
      <c r="S36" s="15"/>
      <c r="T36" s="15">
        <v>1.84</v>
      </c>
      <c r="U36">
        <v>0.58583899127061112</v>
      </c>
      <c r="V36" s="15">
        <v>0</v>
      </c>
      <c r="W36" s="15"/>
      <c r="X36" s="15"/>
      <c r="Y36" s="15">
        <v>1.72</v>
      </c>
      <c r="Z36">
        <v>0.56547041707080503</v>
      </c>
      <c r="AA36" s="15">
        <v>0</v>
      </c>
      <c r="AB36" s="15"/>
      <c r="AC36" s="15"/>
      <c r="AD36" s="15"/>
      <c r="AE36" s="15">
        <v>3.04</v>
      </c>
      <c r="AF36">
        <v>0.70999030067895252</v>
      </c>
      <c r="AG36" s="15">
        <v>0</v>
      </c>
      <c r="AH36" s="15"/>
      <c r="AI36" s="15"/>
    </row>
    <row r="37" spans="6:35" x14ac:dyDescent="0.3">
      <c r="F37">
        <f t="shared" si="0"/>
        <v>45.75</v>
      </c>
      <c r="G37" s="8">
        <v>0.58333333333333337</v>
      </c>
      <c r="H37" s="7">
        <v>43792</v>
      </c>
      <c r="I37" s="15">
        <v>2</v>
      </c>
      <c r="J37">
        <v>0.60970873786407764</v>
      </c>
      <c r="K37" s="15">
        <v>0</v>
      </c>
      <c r="L37" s="15"/>
      <c r="M37" s="15"/>
      <c r="N37" s="15">
        <v>1.84</v>
      </c>
      <c r="O37">
        <v>0.57766990291262132</v>
      </c>
      <c r="P37" s="15">
        <v>0</v>
      </c>
      <c r="Q37" s="15"/>
      <c r="R37" s="15"/>
      <c r="S37" s="15"/>
      <c r="T37" s="15">
        <v>1.52</v>
      </c>
      <c r="U37">
        <v>0.57766990291262132</v>
      </c>
      <c r="V37" s="15">
        <v>0</v>
      </c>
      <c r="W37" s="15"/>
      <c r="X37" s="15"/>
      <c r="Y37" s="15">
        <v>1.4</v>
      </c>
      <c r="Z37">
        <v>0.54368932038834961</v>
      </c>
      <c r="AA37" s="15">
        <v>0</v>
      </c>
      <c r="AB37" s="15"/>
      <c r="AC37" s="15"/>
      <c r="AD37" s="15"/>
      <c r="AE37" s="15">
        <v>2.8</v>
      </c>
      <c r="AF37">
        <v>0.71067961165048543</v>
      </c>
      <c r="AG37" s="15">
        <v>0</v>
      </c>
      <c r="AH37" s="15"/>
      <c r="AI37" s="15"/>
    </row>
    <row r="38" spans="6:35" x14ac:dyDescent="0.3">
      <c r="F38">
        <f t="shared" si="0"/>
        <v>94.75</v>
      </c>
      <c r="G38" s="8">
        <v>0.625</v>
      </c>
      <c r="H38" s="7">
        <v>43794</v>
      </c>
      <c r="I38" s="15">
        <v>1.74</v>
      </c>
      <c r="J38">
        <v>0.58846918489065603</v>
      </c>
      <c r="K38" s="15">
        <v>0</v>
      </c>
      <c r="L38" s="15"/>
      <c r="M38" s="15"/>
      <c r="N38" s="15">
        <v>1.68</v>
      </c>
      <c r="O38">
        <v>0.57654075546719674</v>
      </c>
      <c r="P38" s="15">
        <v>0</v>
      </c>
      <c r="Q38" s="15"/>
      <c r="R38" s="15"/>
      <c r="S38" s="15"/>
      <c r="T38" s="15">
        <v>1.22</v>
      </c>
      <c r="U38">
        <v>0.55367793240556662</v>
      </c>
      <c r="V38" s="15">
        <v>0</v>
      </c>
      <c r="W38" s="15"/>
      <c r="X38" s="15"/>
      <c r="Y38" s="15">
        <v>1.1000000000000001</v>
      </c>
      <c r="Z38">
        <v>0.54572564612326047</v>
      </c>
      <c r="AA38" s="15">
        <v>0</v>
      </c>
      <c r="AB38" s="15"/>
      <c r="AC38" s="15"/>
      <c r="AD38" s="15"/>
      <c r="AE38" s="15">
        <v>2.52</v>
      </c>
      <c r="AF38">
        <v>0.66699801192842945</v>
      </c>
      <c r="AG38" s="15">
        <v>0</v>
      </c>
      <c r="AH38" s="15"/>
      <c r="AI38" s="15"/>
    </row>
    <row r="39" spans="6:35" x14ac:dyDescent="0.3">
      <c r="F39">
        <f t="shared" si="0"/>
        <v>121.75</v>
      </c>
      <c r="G39" s="8">
        <v>0.75</v>
      </c>
      <c r="H39" s="7">
        <v>43795</v>
      </c>
      <c r="I39" s="15">
        <v>1.64</v>
      </c>
      <c r="J39">
        <v>0.64554455445544556</v>
      </c>
      <c r="K39" s="15">
        <v>0</v>
      </c>
      <c r="L39" s="15"/>
      <c r="M39" s="15"/>
      <c r="N39" s="15">
        <v>1.52</v>
      </c>
      <c r="O39">
        <v>0.4623762376237624</v>
      </c>
      <c r="P39" s="15">
        <v>0</v>
      </c>
      <c r="Q39" s="15"/>
      <c r="R39" s="15"/>
      <c r="S39" s="15"/>
      <c r="T39" s="15">
        <v>1.18</v>
      </c>
      <c r="U39">
        <v>0.67326732673267331</v>
      </c>
      <c r="V39" s="15">
        <v>0</v>
      </c>
      <c r="W39" s="15"/>
      <c r="X39" s="15"/>
      <c r="Y39" s="15">
        <v>1.1000000000000001</v>
      </c>
      <c r="Z39">
        <v>0.597029702970297</v>
      </c>
      <c r="AA39" s="15">
        <v>0</v>
      </c>
      <c r="AB39" s="15"/>
      <c r="AC39" s="15"/>
      <c r="AD39" s="15"/>
      <c r="AE39" s="15">
        <v>2</v>
      </c>
      <c r="AF39">
        <v>0.67326732673267331</v>
      </c>
      <c r="AG39" s="15">
        <v>0</v>
      </c>
      <c r="AH39" s="15"/>
      <c r="AI39" s="15"/>
    </row>
    <row r="40" spans="6:35" x14ac:dyDescent="0.3">
      <c r="F40">
        <f t="shared" si="0"/>
        <v>167.08333333333334</v>
      </c>
      <c r="G40" s="8">
        <v>0.63888888888888895</v>
      </c>
      <c r="H40" s="7">
        <v>43797</v>
      </c>
      <c r="I40" s="15">
        <v>1.32</v>
      </c>
      <c r="J40">
        <v>0.58637709772951629</v>
      </c>
      <c r="K40" s="15">
        <v>0</v>
      </c>
      <c r="L40" s="15"/>
      <c r="M40" s="15"/>
      <c r="N40" s="15">
        <v>1.38</v>
      </c>
      <c r="O40">
        <v>0.56663376110562691</v>
      </c>
      <c r="P40" s="15">
        <v>0</v>
      </c>
      <c r="Q40" s="15"/>
      <c r="R40" s="15"/>
      <c r="S40" s="15"/>
      <c r="T40" s="15">
        <v>0.9</v>
      </c>
      <c r="U40">
        <v>0.54590325765054304</v>
      </c>
      <c r="V40" s="15">
        <v>0</v>
      </c>
      <c r="W40" s="15"/>
      <c r="X40" s="15"/>
      <c r="Y40" s="15">
        <v>0.8</v>
      </c>
      <c r="Z40">
        <v>0.5419545903257651</v>
      </c>
      <c r="AA40" s="15">
        <v>0</v>
      </c>
      <c r="AB40" s="15"/>
      <c r="AC40" s="15"/>
      <c r="AD40" s="15"/>
      <c r="AE40" s="15">
        <v>2.04</v>
      </c>
      <c r="AF40">
        <v>0.67127344521224097</v>
      </c>
      <c r="AG40" s="15">
        <v>0</v>
      </c>
      <c r="AH40" s="15"/>
      <c r="AI40" s="15"/>
    </row>
    <row r="41" spans="6:35" x14ac:dyDescent="0.3"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</row>
    <row r="42" spans="6:35" x14ac:dyDescent="0.3"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</row>
    <row r="43" spans="6:35" x14ac:dyDescent="0.3"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</row>
    <row r="44" spans="6:35" x14ac:dyDescent="0.3"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</row>
    <row r="45" spans="6:35" x14ac:dyDescent="0.3"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</row>
    <row r="46" spans="6:35" x14ac:dyDescent="0.3"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</row>
    <row r="47" spans="6:35" x14ac:dyDescent="0.3"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</row>
    <row r="48" spans="6:35" x14ac:dyDescent="0.3"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</row>
    <row r="49" spans="9:35" x14ac:dyDescent="0.3"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A300"/>
  <sheetViews>
    <sheetView tabSelected="1" topLeftCell="A4" zoomScale="80" zoomScaleNormal="80" workbookViewId="0">
      <selection activeCell="O7" sqref="O7"/>
    </sheetView>
  </sheetViews>
  <sheetFormatPr defaultRowHeight="14.4" x14ac:dyDescent="0.3"/>
  <cols>
    <col min="1" max="1" width="47.5546875" customWidth="1"/>
    <col min="12" max="14" width="13.44140625" customWidth="1"/>
    <col min="15" max="15" width="14.88671875" customWidth="1"/>
    <col min="16" max="16" width="12.88671875" customWidth="1"/>
    <col min="17" max="17" width="14.6640625" customWidth="1"/>
    <col min="18" max="19" width="12.88671875" customWidth="1"/>
    <col min="20" max="20" width="13.44140625" customWidth="1"/>
    <col min="24" max="24" width="14.109375" customWidth="1"/>
  </cols>
  <sheetData>
    <row r="4" spans="1:27" ht="15" thickBot="1" x14ac:dyDescent="0.35"/>
    <row r="5" spans="1:27" x14ac:dyDescent="0.3">
      <c r="B5" s="36"/>
      <c r="C5" s="37" t="s">
        <v>12</v>
      </c>
      <c r="D5" s="37"/>
      <c r="E5" s="37"/>
      <c r="F5" s="37"/>
      <c r="G5" s="37"/>
      <c r="H5" s="37"/>
      <c r="I5" s="37"/>
      <c r="J5" s="37"/>
      <c r="K5" s="37"/>
      <c r="L5" s="38"/>
      <c r="M5" s="38"/>
      <c r="N5" s="38"/>
      <c r="O5" s="38"/>
      <c r="P5" s="38"/>
      <c r="Q5" s="38"/>
      <c r="R5" s="38"/>
      <c r="S5" s="38"/>
      <c r="T5" s="38"/>
      <c r="U5" s="38"/>
    </row>
    <row r="6" spans="1:27" x14ac:dyDescent="0.3">
      <c r="A6" s="39"/>
      <c r="B6" s="40" t="s">
        <v>13</v>
      </c>
      <c r="C6" s="40" t="s">
        <v>10</v>
      </c>
      <c r="D6" s="40" t="s">
        <v>14</v>
      </c>
      <c r="E6" s="40" t="s">
        <v>0</v>
      </c>
      <c r="F6" s="40" t="s">
        <v>15</v>
      </c>
      <c r="G6" s="40" t="s">
        <v>16</v>
      </c>
      <c r="H6" s="40" t="s">
        <v>2</v>
      </c>
      <c r="I6" s="40" t="s">
        <v>26</v>
      </c>
      <c r="J6" s="40" t="s">
        <v>17</v>
      </c>
      <c r="K6" s="40" t="s">
        <v>0</v>
      </c>
      <c r="L6" s="40" t="s">
        <v>22</v>
      </c>
      <c r="M6" s="40" t="s">
        <v>2</v>
      </c>
      <c r="N6" s="40" t="s">
        <v>26</v>
      </c>
      <c r="O6" s="40" t="s">
        <v>17</v>
      </c>
      <c r="P6" s="40" t="s">
        <v>1</v>
      </c>
      <c r="Q6" s="40" t="s">
        <v>18</v>
      </c>
      <c r="R6" s="40" t="s">
        <v>17</v>
      </c>
      <c r="S6" s="40" t="s">
        <v>19</v>
      </c>
      <c r="T6" s="40" t="s">
        <v>20</v>
      </c>
      <c r="U6" s="15" t="s">
        <v>23</v>
      </c>
      <c r="V6" s="41" t="s">
        <v>21</v>
      </c>
      <c r="X6" t="s">
        <v>0</v>
      </c>
      <c r="Y6" t="s">
        <v>30</v>
      </c>
      <c r="Z6" t="s">
        <v>2</v>
      </c>
      <c r="AA6" t="s">
        <v>30</v>
      </c>
    </row>
    <row r="7" spans="1:27" x14ac:dyDescent="0.3">
      <c r="A7" s="39" t="s">
        <v>24</v>
      </c>
      <c r="B7" s="40">
        <v>1</v>
      </c>
      <c r="C7" s="40">
        <v>8.1</v>
      </c>
      <c r="D7" s="40">
        <v>4</v>
      </c>
      <c r="E7" s="40">
        <v>3.2</v>
      </c>
      <c r="F7" s="40">
        <v>50</v>
      </c>
      <c r="G7" s="40">
        <v>25</v>
      </c>
      <c r="H7" s="40">
        <v>0.5</v>
      </c>
      <c r="I7" s="40"/>
      <c r="J7" s="40">
        <v>0</v>
      </c>
      <c r="K7" s="40">
        <v>3.2</v>
      </c>
      <c r="L7" s="15">
        <v>0.78610000000000002</v>
      </c>
      <c r="M7" s="15">
        <v>0.42299999999999999</v>
      </c>
      <c r="N7" s="15"/>
      <c r="O7" s="40">
        <f>(K7-K11)/K7*100</f>
        <v>52.1875</v>
      </c>
      <c r="P7" s="15"/>
      <c r="Q7" s="15"/>
      <c r="R7" s="15">
        <v>0</v>
      </c>
      <c r="S7" s="15">
        <v>3.2</v>
      </c>
      <c r="T7" s="15">
        <v>0.78610000000000002</v>
      </c>
      <c r="U7" s="15">
        <v>0.42</v>
      </c>
      <c r="V7">
        <v>0</v>
      </c>
      <c r="W7">
        <v>1.94</v>
      </c>
      <c r="X7" s="15">
        <v>3.2</v>
      </c>
      <c r="Y7">
        <f>K7-X7</f>
        <v>0</v>
      </c>
      <c r="Z7" s="15">
        <v>0.42</v>
      </c>
      <c r="AA7">
        <f>M7-U7</f>
        <v>3.0000000000000027E-3</v>
      </c>
    </row>
    <row r="8" spans="1:27" x14ac:dyDescent="0.3">
      <c r="A8" s="39"/>
      <c r="B8" s="40"/>
      <c r="C8" s="40"/>
      <c r="D8" s="40"/>
      <c r="E8" s="40"/>
      <c r="F8" s="40"/>
      <c r="G8" s="40"/>
      <c r="H8" s="40"/>
      <c r="I8" s="40"/>
      <c r="J8" s="40">
        <v>23</v>
      </c>
      <c r="K8" s="40">
        <v>2.65</v>
      </c>
      <c r="L8" s="15">
        <v>0.75900000000000001</v>
      </c>
      <c r="M8" s="15">
        <v>0.379</v>
      </c>
      <c r="N8" s="15"/>
      <c r="O8" s="40"/>
      <c r="P8" s="15"/>
      <c r="Q8" s="15"/>
      <c r="R8" s="15">
        <v>10</v>
      </c>
      <c r="S8" s="15">
        <v>3.0059999999999998</v>
      </c>
      <c r="T8" s="15">
        <v>0.78059999999999996</v>
      </c>
      <c r="U8" s="15">
        <v>0.39040000000000002</v>
      </c>
      <c r="V8">
        <v>24</v>
      </c>
      <c r="W8">
        <v>1.8819999999999999</v>
      </c>
      <c r="X8" s="15">
        <v>2.786</v>
      </c>
      <c r="Y8">
        <f t="shared" ref="Y8:Y11" si="0">K8-X8</f>
        <v>-0.13600000000000012</v>
      </c>
      <c r="Z8" s="15">
        <v>0.35730000000000001</v>
      </c>
      <c r="AA8">
        <f t="shared" ref="AA8:AA11" si="1">M8-U8</f>
        <v>-1.1400000000000021E-2</v>
      </c>
    </row>
    <row r="9" spans="1:27" x14ac:dyDescent="0.3">
      <c r="A9" s="39"/>
      <c r="B9" s="40"/>
      <c r="C9" s="40"/>
      <c r="D9" s="40"/>
      <c r="E9" s="40"/>
      <c r="F9" s="40"/>
      <c r="G9" s="40"/>
      <c r="H9" s="40"/>
      <c r="I9" s="40"/>
      <c r="J9" s="40">
        <v>48</v>
      </c>
      <c r="K9" s="40">
        <v>2.35</v>
      </c>
      <c r="L9" s="15">
        <v>0.73899999999999999</v>
      </c>
      <c r="M9" s="15">
        <v>0.32</v>
      </c>
      <c r="N9" s="15"/>
      <c r="O9" s="40"/>
      <c r="P9" s="15"/>
      <c r="Q9" s="40"/>
      <c r="R9" s="15">
        <v>23</v>
      </c>
      <c r="S9" s="15">
        <v>2.786</v>
      </c>
      <c r="T9" s="15">
        <v>0.77400000000000002</v>
      </c>
      <c r="U9" s="15">
        <v>0.35730000000000001</v>
      </c>
      <c r="V9">
        <v>48</v>
      </c>
      <c r="W9">
        <v>1.8260000000000001</v>
      </c>
      <c r="X9" s="15">
        <v>2.4369999999999998</v>
      </c>
      <c r="Y9">
        <f t="shared" si="0"/>
        <v>-8.6999999999999744E-2</v>
      </c>
      <c r="Z9" s="15">
        <v>0.30649999999999999</v>
      </c>
      <c r="AA9">
        <f t="shared" si="1"/>
        <v>-3.73E-2</v>
      </c>
    </row>
    <row r="10" spans="1:27" x14ac:dyDescent="0.3">
      <c r="A10" s="39"/>
      <c r="B10" s="40"/>
      <c r="C10" s="40"/>
      <c r="D10" s="40"/>
      <c r="E10" s="40"/>
      <c r="F10" s="40"/>
      <c r="G10" s="40"/>
      <c r="H10" s="40"/>
      <c r="I10" s="40"/>
      <c r="J10" s="40">
        <v>122.3</v>
      </c>
      <c r="K10" s="40">
        <v>1.7</v>
      </c>
      <c r="L10" s="15">
        <v>0.72499999999999998</v>
      </c>
      <c r="M10" s="15">
        <v>0.224</v>
      </c>
      <c r="N10" s="15"/>
      <c r="O10" s="40"/>
      <c r="P10" s="40"/>
      <c r="Q10" s="40"/>
      <c r="R10" s="15">
        <v>48</v>
      </c>
      <c r="S10" s="15">
        <v>2.4369999999999998</v>
      </c>
      <c r="T10" s="15">
        <v>0.76249999999999996</v>
      </c>
      <c r="U10" s="15">
        <v>0.30649999999999999</v>
      </c>
      <c r="V10">
        <v>73</v>
      </c>
      <c r="W10">
        <v>1.7689999999999999</v>
      </c>
      <c r="X10" s="15">
        <v>1.7549999999999999</v>
      </c>
      <c r="Y10">
        <f t="shared" si="0"/>
        <v>-5.4999999999999938E-2</v>
      </c>
      <c r="Z10" s="15">
        <v>0.21390000000000001</v>
      </c>
      <c r="AA10">
        <f t="shared" si="1"/>
        <v>-8.249999999999999E-2</v>
      </c>
    </row>
    <row r="11" spans="1:27" x14ac:dyDescent="0.3">
      <c r="A11" s="39"/>
      <c r="B11" s="40"/>
      <c r="C11" s="40"/>
      <c r="D11" s="40"/>
      <c r="E11" s="40"/>
      <c r="F11" s="40"/>
      <c r="G11" s="40"/>
      <c r="H11" s="40"/>
      <c r="I11" s="40"/>
      <c r="J11" s="40">
        <v>143.80000000000001</v>
      </c>
      <c r="K11" s="40">
        <v>1.53</v>
      </c>
      <c r="L11" s="15">
        <v>0.71</v>
      </c>
      <c r="M11" s="15">
        <v>0.21</v>
      </c>
      <c r="N11" s="15"/>
      <c r="O11" s="40"/>
      <c r="P11" s="40"/>
      <c r="Q11" s="40"/>
      <c r="R11" s="15">
        <v>72</v>
      </c>
      <c r="S11" s="15">
        <v>2.1709999999999998</v>
      </c>
      <c r="T11" s="15">
        <v>0.75270000000000004</v>
      </c>
      <c r="U11" s="15">
        <v>0.26910000000000001</v>
      </c>
      <c r="V11">
        <v>96</v>
      </c>
      <c r="W11">
        <v>1.7190000000000001</v>
      </c>
      <c r="X11" s="15">
        <v>1.49</v>
      </c>
      <c r="Y11">
        <f t="shared" si="0"/>
        <v>4.0000000000000036E-2</v>
      </c>
      <c r="Z11" s="44">
        <v>0.2</v>
      </c>
      <c r="AA11">
        <f t="shared" si="1"/>
        <v>-5.9100000000000014E-2</v>
      </c>
    </row>
    <row r="12" spans="1:27" x14ac:dyDescent="0.3">
      <c r="A12" s="39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15"/>
      <c r="M12" s="15"/>
      <c r="N12" s="15"/>
      <c r="O12" s="40"/>
      <c r="P12" s="40"/>
      <c r="Q12" s="40"/>
      <c r="R12" s="15">
        <v>96</v>
      </c>
      <c r="S12" s="15">
        <v>1.952</v>
      </c>
      <c r="T12" s="15">
        <v>0.74399999999999999</v>
      </c>
      <c r="U12" s="15">
        <v>0.23960000000000001</v>
      </c>
      <c r="V12">
        <v>120</v>
      </c>
      <c r="W12">
        <v>1.667</v>
      </c>
    </row>
    <row r="13" spans="1:27" x14ac:dyDescent="0.3">
      <c r="A13" s="39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15"/>
      <c r="M13" s="15"/>
      <c r="N13" s="15"/>
      <c r="O13" s="15"/>
      <c r="P13" s="40"/>
      <c r="Q13" s="40"/>
      <c r="R13" s="15">
        <v>122</v>
      </c>
      <c r="S13" s="15">
        <v>1.7549999999999999</v>
      </c>
      <c r="T13" s="15">
        <v>0.73550000000000004</v>
      </c>
      <c r="U13" s="15">
        <v>0.21390000000000001</v>
      </c>
      <c r="V13">
        <v>132</v>
      </c>
      <c r="W13">
        <v>1.6419999999999999</v>
      </c>
    </row>
    <row r="14" spans="1:27" x14ac:dyDescent="0.3">
      <c r="A14" s="39"/>
      <c r="B14" s="40"/>
      <c r="C14" s="40"/>
      <c r="D14" s="40"/>
      <c r="E14" s="40"/>
      <c r="F14" s="40"/>
      <c r="G14" s="40"/>
      <c r="H14" s="40"/>
      <c r="I14" s="40"/>
      <c r="J14" s="40"/>
      <c r="K14" s="40">
        <f>K7-K12</f>
        <v>3.2</v>
      </c>
      <c r="L14" s="15"/>
      <c r="M14" s="15"/>
      <c r="N14" s="15"/>
      <c r="O14" s="15"/>
      <c r="P14" s="40"/>
      <c r="Q14" s="40"/>
      <c r="R14" s="15">
        <v>147</v>
      </c>
      <c r="S14" s="15">
        <v>1.595</v>
      </c>
      <c r="T14" s="15">
        <v>0.72809999999999997</v>
      </c>
      <c r="U14" s="15">
        <v>0.1938</v>
      </c>
      <c r="V14">
        <v>148</v>
      </c>
      <c r="W14">
        <v>1.609</v>
      </c>
    </row>
    <row r="15" spans="1:27" x14ac:dyDescent="0.3">
      <c r="A15" s="39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</row>
    <row r="16" spans="1:27" x14ac:dyDescent="0.3">
      <c r="A16" s="39"/>
      <c r="B16" s="40">
        <v>2</v>
      </c>
      <c r="C16" s="40">
        <v>8.1</v>
      </c>
      <c r="D16" s="40">
        <v>4</v>
      </c>
      <c r="E16" s="40">
        <v>3.2</v>
      </c>
      <c r="F16" s="40">
        <v>50</v>
      </c>
      <c r="G16" s="40">
        <v>25</v>
      </c>
      <c r="H16" s="40">
        <v>0.2</v>
      </c>
      <c r="I16" s="40"/>
      <c r="J16" s="40">
        <v>0</v>
      </c>
      <c r="K16" s="40">
        <v>3.2</v>
      </c>
      <c r="L16" s="15">
        <v>0.82689999999999997</v>
      </c>
      <c r="M16" s="15">
        <v>0.2</v>
      </c>
      <c r="N16" s="15"/>
      <c r="O16" s="40">
        <f>(K16-K20)/K16*100</f>
        <v>34.375</v>
      </c>
      <c r="P16" s="15"/>
      <c r="Q16" s="15"/>
      <c r="R16" s="40">
        <v>0</v>
      </c>
      <c r="S16" s="40">
        <v>3.2</v>
      </c>
      <c r="T16" s="15">
        <v>0.82689999999999997</v>
      </c>
      <c r="U16" s="15">
        <v>0.2</v>
      </c>
      <c r="X16" s="40">
        <v>3.2</v>
      </c>
      <c r="Y16">
        <f>K16-X16</f>
        <v>0</v>
      </c>
      <c r="Z16" s="15">
        <v>0.2</v>
      </c>
      <c r="AA16">
        <f>M16-U16</f>
        <v>0</v>
      </c>
    </row>
    <row r="17" spans="1:27" x14ac:dyDescent="0.3">
      <c r="A17" s="39"/>
      <c r="B17" s="40"/>
      <c r="C17" s="40"/>
      <c r="D17" s="40"/>
      <c r="E17" s="40"/>
      <c r="F17" s="40"/>
      <c r="G17" s="40"/>
      <c r="H17" s="40"/>
      <c r="I17" s="40"/>
      <c r="J17" s="40">
        <v>23</v>
      </c>
      <c r="K17" s="40">
        <v>2.8</v>
      </c>
      <c r="L17" s="15">
        <v>0.81</v>
      </c>
      <c r="M17" s="15">
        <v>0.17599999999999999</v>
      </c>
      <c r="N17" s="15"/>
      <c r="O17" s="40"/>
      <c r="P17" s="15"/>
      <c r="Q17" s="15"/>
      <c r="R17" s="15">
        <v>10</v>
      </c>
      <c r="S17" s="15">
        <v>3.0840000000000001</v>
      </c>
      <c r="T17" s="15">
        <v>0.82140000000000002</v>
      </c>
      <c r="U17" s="15">
        <v>0.1857</v>
      </c>
      <c r="X17" s="15">
        <v>2.9470000000000001</v>
      </c>
      <c r="Y17">
        <f t="shared" ref="Y17:Y20" si="2">K17-X17</f>
        <v>-0.14700000000000024</v>
      </c>
      <c r="Z17" s="15">
        <v>0.1694</v>
      </c>
      <c r="AA17">
        <f t="shared" ref="AA17:AA20" si="3">M17-U17</f>
        <v>-9.7000000000000142E-3</v>
      </c>
    </row>
    <row r="18" spans="1:27" x14ac:dyDescent="0.3">
      <c r="A18" s="39"/>
      <c r="B18" s="40"/>
      <c r="C18" s="40"/>
      <c r="D18" s="40"/>
      <c r="E18" s="40"/>
      <c r="F18" s="40"/>
      <c r="G18" s="40"/>
      <c r="H18" s="40"/>
      <c r="I18" s="40"/>
      <c r="J18" s="40">
        <v>48</v>
      </c>
      <c r="K18" s="40">
        <v>2.64</v>
      </c>
      <c r="L18" s="15">
        <v>0.82</v>
      </c>
      <c r="M18" s="15">
        <v>0.152</v>
      </c>
      <c r="N18" s="15"/>
      <c r="O18" s="40"/>
      <c r="P18" s="15"/>
      <c r="Q18" s="15"/>
      <c r="R18" s="15">
        <v>23</v>
      </c>
      <c r="S18" s="15">
        <v>2.9470000000000001</v>
      </c>
      <c r="T18" s="15">
        <v>0.81440000000000001</v>
      </c>
      <c r="U18" s="15">
        <v>0.1694</v>
      </c>
      <c r="X18" s="40">
        <v>2.718</v>
      </c>
      <c r="Y18">
        <f t="shared" si="2"/>
        <v>-7.7999999999999847E-2</v>
      </c>
      <c r="Z18" s="15">
        <v>0.1434</v>
      </c>
      <c r="AA18">
        <f t="shared" si="3"/>
        <v>-1.7399999999999999E-2</v>
      </c>
    </row>
    <row r="19" spans="1:27" x14ac:dyDescent="0.3">
      <c r="A19" s="39"/>
      <c r="B19" s="40"/>
      <c r="C19" s="40"/>
      <c r="D19" s="40"/>
      <c r="E19" s="40"/>
      <c r="F19" s="40"/>
      <c r="G19" s="40"/>
      <c r="H19" s="40"/>
      <c r="I19" s="40"/>
      <c r="J19" s="40">
        <v>122.3</v>
      </c>
      <c r="K19" s="40">
        <v>2.2000000000000002</v>
      </c>
      <c r="L19" s="15">
        <v>0.78090000000000004</v>
      </c>
      <c r="M19" s="15">
        <v>0.115</v>
      </c>
      <c r="N19" s="15"/>
      <c r="O19" s="40"/>
      <c r="P19" s="15"/>
      <c r="Q19" s="15"/>
      <c r="R19" s="40">
        <v>48</v>
      </c>
      <c r="S19" s="40">
        <v>2.718</v>
      </c>
      <c r="T19" s="15">
        <v>0.80189999999999995</v>
      </c>
      <c r="U19" s="15">
        <v>0.1434</v>
      </c>
      <c r="X19" s="40">
        <v>2.2160000000000002</v>
      </c>
      <c r="Y19">
        <f t="shared" si="2"/>
        <v>-1.6000000000000014E-2</v>
      </c>
      <c r="Z19" s="15">
        <v>9.3539999999999998E-2</v>
      </c>
      <c r="AA19">
        <f t="shared" si="3"/>
        <v>-2.8399999999999995E-2</v>
      </c>
    </row>
    <row r="20" spans="1:27" x14ac:dyDescent="0.3">
      <c r="A20" s="39"/>
      <c r="B20" s="40"/>
      <c r="C20" s="40"/>
      <c r="D20" s="40"/>
      <c r="E20" s="40"/>
      <c r="F20" s="40"/>
      <c r="G20" s="40"/>
      <c r="H20" s="40"/>
      <c r="I20" s="40"/>
      <c r="J20" s="40">
        <v>143.80000000000001</v>
      </c>
      <c r="K20" s="40">
        <v>2.1</v>
      </c>
      <c r="L20" s="15">
        <v>0.76</v>
      </c>
      <c r="M20" s="15">
        <v>8.8999999999999996E-2</v>
      </c>
      <c r="N20" s="15"/>
      <c r="O20" s="40"/>
      <c r="P20" s="15"/>
      <c r="Q20" s="15"/>
      <c r="R20" s="40">
        <v>72</v>
      </c>
      <c r="S20" s="40">
        <v>2.5310000000000001</v>
      </c>
      <c r="T20" s="15">
        <v>0.79079999999999995</v>
      </c>
      <c r="U20" s="15">
        <v>0.1236</v>
      </c>
      <c r="X20" s="44">
        <v>2.1</v>
      </c>
      <c r="Y20">
        <f t="shared" si="2"/>
        <v>0</v>
      </c>
      <c r="Z20" s="44">
        <v>8.8999999999999996E-2</v>
      </c>
      <c r="AA20">
        <f t="shared" si="3"/>
        <v>-3.4600000000000006E-2</v>
      </c>
    </row>
    <row r="21" spans="1:27" x14ac:dyDescent="0.3">
      <c r="A21" s="39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15"/>
      <c r="M21" s="15"/>
      <c r="N21" s="15"/>
      <c r="O21" s="40"/>
      <c r="P21" s="15"/>
      <c r="Q21" s="15"/>
      <c r="R21" s="40">
        <v>96</v>
      </c>
      <c r="S21" s="40">
        <v>2.3690000000000002</v>
      </c>
      <c r="T21" s="15">
        <v>0.78039999999999998</v>
      </c>
      <c r="U21" s="15">
        <v>0.1076</v>
      </c>
    </row>
    <row r="22" spans="1:27" x14ac:dyDescent="0.3">
      <c r="A22" s="39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15"/>
      <c r="M22" s="15"/>
      <c r="N22" s="15"/>
      <c r="O22" s="15"/>
      <c r="P22" s="15"/>
      <c r="Q22" s="15"/>
      <c r="R22" s="15">
        <v>122</v>
      </c>
      <c r="S22" s="40">
        <v>2.2160000000000002</v>
      </c>
      <c r="T22" s="15">
        <v>0.76990000000000003</v>
      </c>
      <c r="U22" s="15">
        <v>9.3539999999999998E-2</v>
      </c>
    </row>
    <row r="23" spans="1:27" x14ac:dyDescent="0.3">
      <c r="A23" s="39"/>
      <c r="B23" s="15"/>
      <c r="C23" s="15"/>
      <c r="D23" s="15"/>
      <c r="E23" s="15"/>
      <c r="F23" s="15"/>
      <c r="G23" s="15"/>
      <c r="H23" s="15"/>
      <c r="I23" s="15"/>
      <c r="J23" s="15"/>
      <c r="K23" s="40">
        <f>K16-K21</f>
        <v>3.2</v>
      </c>
      <c r="L23" s="15"/>
      <c r="M23" s="15"/>
      <c r="N23" s="15"/>
      <c r="O23" s="15"/>
      <c r="P23" s="40"/>
      <c r="Q23" s="40"/>
      <c r="R23" s="40">
        <v>147</v>
      </c>
      <c r="S23" s="40">
        <v>2.0859999999999999</v>
      </c>
      <c r="T23" s="15">
        <v>0.76039999999999996</v>
      </c>
      <c r="U23" s="15">
        <v>8.2409999999999997E-2</v>
      </c>
    </row>
    <row r="24" spans="1:27" x14ac:dyDescent="0.3">
      <c r="A24" s="39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40"/>
      <c r="T24" s="15"/>
      <c r="U24" s="15"/>
    </row>
    <row r="25" spans="1:27" x14ac:dyDescent="0.3">
      <c r="A25" s="39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40"/>
      <c r="T25" s="15"/>
      <c r="U25" s="15"/>
    </row>
    <row r="26" spans="1:27" x14ac:dyDescent="0.3">
      <c r="A26" s="39"/>
      <c r="B26" s="40">
        <v>3</v>
      </c>
      <c r="C26" s="40">
        <v>7.8</v>
      </c>
      <c r="D26" s="40">
        <v>4.5</v>
      </c>
      <c r="E26" s="40">
        <v>1.95</v>
      </c>
      <c r="F26" s="40">
        <v>50</v>
      </c>
      <c r="G26" s="40">
        <v>25</v>
      </c>
      <c r="H26" s="40">
        <v>0.1</v>
      </c>
      <c r="I26" s="40"/>
      <c r="J26" s="40">
        <v>0</v>
      </c>
      <c r="K26" s="40">
        <v>3.18</v>
      </c>
      <c r="L26">
        <v>0.75090000000000001</v>
      </c>
      <c r="M26" s="15">
        <v>7.9000000000000001E-2</v>
      </c>
      <c r="N26" s="15"/>
      <c r="O26" s="40">
        <f>(K26-K30)/K26*100</f>
        <v>22.955974842767294</v>
      </c>
      <c r="P26" s="15"/>
      <c r="Q26" s="15"/>
      <c r="R26" s="15">
        <v>0</v>
      </c>
      <c r="S26" s="40">
        <v>3.2</v>
      </c>
      <c r="T26" s="15">
        <v>0.75090000000000001</v>
      </c>
      <c r="U26" s="15">
        <v>0.1</v>
      </c>
      <c r="X26" s="40">
        <v>3.2</v>
      </c>
      <c r="Y26">
        <f>K26-X26</f>
        <v>-2.0000000000000018E-2</v>
      </c>
      <c r="Z26" s="15">
        <v>0.1</v>
      </c>
      <c r="AA26">
        <f>M26-U26</f>
        <v>-2.1000000000000005E-2</v>
      </c>
    </row>
    <row r="27" spans="1:27" x14ac:dyDescent="0.3">
      <c r="A27" s="39"/>
      <c r="B27" s="40"/>
      <c r="C27" s="40"/>
      <c r="D27" s="40"/>
      <c r="E27" s="40"/>
      <c r="F27" s="40"/>
      <c r="G27" s="40"/>
      <c r="H27" s="40"/>
      <c r="I27" s="40"/>
      <c r="J27" s="40">
        <v>23</v>
      </c>
      <c r="K27" s="40">
        <v>2.92</v>
      </c>
      <c r="L27">
        <v>0.73099999999999998</v>
      </c>
      <c r="M27" s="15">
        <v>6.7000000000000004E-2</v>
      </c>
      <c r="N27" s="15"/>
      <c r="O27" s="40"/>
      <c r="P27" s="15"/>
      <c r="Q27" s="15"/>
      <c r="R27" s="15">
        <v>10</v>
      </c>
      <c r="S27" s="40">
        <v>3.12</v>
      </c>
      <c r="T27" s="15">
        <v>0.74529999999999996</v>
      </c>
      <c r="U27" s="15">
        <v>9.2829999999999996E-2</v>
      </c>
      <c r="X27" s="40">
        <v>3.0230000000000001</v>
      </c>
      <c r="Y27">
        <f t="shared" ref="Y27:Y30" si="4">K27-X27</f>
        <v>-0.1030000000000002</v>
      </c>
      <c r="Z27" s="15">
        <v>8.4489999999999996E-2</v>
      </c>
      <c r="AA27">
        <f t="shared" ref="AA27:AA30" si="5">M27-U27</f>
        <v>-2.5829999999999992E-2</v>
      </c>
    </row>
    <row r="28" spans="1:27" x14ac:dyDescent="0.3">
      <c r="A28" s="39"/>
      <c r="B28" s="40"/>
      <c r="C28" s="40"/>
      <c r="D28" s="40"/>
      <c r="E28" s="40"/>
      <c r="F28" s="40"/>
      <c r="G28" s="40"/>
      <c r="H28" s="40"/>
      <c r="I28" s="40"/>
      <c r="J28" s="40">
        <v>48</v>
      </c>
      <c r="K28" s="40">
        <v>2.75</v>
      </c>
      <c r="L28">
        <v>0.74099999999999999</v>
      </c>
      <c r="M28" s="15">
        <v>6.3E-2</v>
      </c>
      <c r="N28" s="15"/>
      <c r="O28" s="40"/>
      <c r="P28" s="15"/>
      <c r="Q28" s="15"/>
      <c r="R28" s="15">
        <v>23</v>
      </c>
      <c r="S28" s="40">
        <v>3.0230000000000001</v>
      </c>
      <c r="T28" s="15">
        <v>0.73829999999999996</v>
      </c>
      <c r="U28" s="15">
        <v>8.4489999999999996E-2</v>
      </c>
      <c r="X28" s="40">
        <v>2.855</v>
      </c>
      <c r="Y28">
        <f t="shared" si="4"/>
        <v>-0.10499999999999998</v>
      </c>
      <c r="Z28" s="15">
        <v>7.1069999999999994E-2</v>
      </c>
      <c r="AA28">
        <f t="shared" si="5"/>
        <v>-2.1489999999999995E-2</v>
      </c>
    </row>
    <row r="29" spans="1:27" x14ac:dyDescent="0.3">
      <c r="A29" s="39"/>
      <c r="B29" s="40"/>
      <c r="C29" s="40"/>
      <c r="D29" s="40"/>
      <c r="E29" s="40"/>
      <c r="F29" s="40"/>
      <c r="G29" s="40"/>
      <c r="H29" s="40"/>
      <c r="I29" s="40"/>
      <c r="J29" s="40">
        <v>122.3</v>
      </c>
      <c r="K29" s="40">
        <v>2.56</v>
      </c>
      <c r="L29">
        <v>0.71020000000000005</v>
      </c>
      <c r="M29" s="15">
        <v>5.1999999999999998E-2</v>
      </c>
      <c r="N29" s="15"/>
      <c r="O29" s="40"/>
      <c r="P29" s="15"/>
      <c r="Q29" s="15"/>
      <c r="R29" s="15">
        <v>48</v>
      </c>
      <c r="S29" s="40">
        <v>2.855</v>
      </c>
      <c r="T29" s="15">
        <v>0.72529999999999994</v>
      </c>
      <c r="U29" s="15">
        <v>7.1069999999999994E-2</v>
      </c>
      <c r="X29" s="40">
        <v>2.4540000000000002</v>
      </c>
      <c r="Y29">
        <f t="shared" si="4"/>
        <v>0.10599999999999987</v>
      </c>
      <c r="Z29" s="15">
        <v>4.4819999999999999E-2</v>
      </c>
      <c r="AA29">
        <f t="shared" si="5"/>
        <v>-1.9069999999999997E-2</v>
      </c>
    </row>
    <row r="30" spans="1:27" x14ac:dyDescent="0.3">
      <c r="A30" s="39"/>
      <c r="B30" s="40"/>
      <c r="C30" s="40"/>
      <c r="D30" s="40"/>
      <c r="E30" s="40"/>
      <c r="F30" s="40"/>
      <c r="G30" s="40"/>
      <c r="H30" s="40"/>
      <c r="I30" s="40"/>
      <c r="J30" s="40">
        <v>143.80000000000001</v>
      </c>
      <c r="K30" s="40">
        <v>2.4500000000000002</v>
      </c>
      <c r="L30">
        <v>0.68899999999999995</v>
      </c>
      <c r="M30" s="15">
        <v>3.1E-2</v>
      </c>
      <c r="N30" s="15"/>
      <c r="O30" s="40"/>
      <c r="P30" s="15"/>
      <c r="Q30" s="15"/>
      <c r="R30" s="15">
        <v>72</v>
      </c>
      <c r="S30" s="40">
        <v>2.7109999999999999</v>
      </c>
      <c r="T30" s="15">
        <v>0.71350000000000002</v>
      </c>
      <c r="U30" s="15">
        <v>6.0729999999999999E-2</v>
      </c>
      <c r="X30" s="44">
        <v>2.37</v>
      </c>
      <c r="Y30">
        <f t="shared" si="4"/>
        <v>8.0000000000000071E-2</v>
      </c>
      <c r="Z30" s="44">
        <v>3.6999999999999998E-2</v>
      </c>
      <c r="AA30">
        <f t="shared" si="5"/>
        <v>-2.9729999999999999E-2</v>
      </c>
    </row>
    <row r="31" spans="1:27" x14ac:dyDescent="0.3">
      <c r="A31" s="39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15"/>
      <c r="M31" s="15"/>
      <c r="N31" s="15"/>
      <c r="O31" s="40"/>
      <c r="P31" s="15"/>
      <c r="Q31" s="15"/>
      <c r="R31" s="15">
        <v>96</v>
      </c>
      <c r="S31" s="40">
        <v>2.5819999999999999</v>
      </c>
      <c r="T31" s="15">
        <v>0.70230000000000004</v>
      </c>
      <c r="U31" s="15">
        <v>5.2290000000000003E-2</v>
      </c>
    </row>
    <row r="32" spans="1:27" x14ac:dyDescent="0.3">
      <c r="A32" s="39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15"/>
      <c r="M32" s="15"/>
      <c r="N32" s="15"/>
      <c r="O32" s="15"/>
      <c r="P32" s="15"/>
      <c r="Q32" s="15"/>
      <c r="R32" s="15">
        <v>122</v>
      </c>
      <c r="S32" s="40">
        <v>2.4540000000000002</v>
      </c>
      <c r="T32" s="15">
        <v>0.69069999999999998</v>
      </c>
      <c r="U32" s="15">
        <v>4.4819999999999999E-2</v>
      </c>
    </row>
    <row r="33" spans="1:24" x14ac:dyDescent="0.3">
      <c r="A33" s="39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15"/>
      <c r="M33" s="15"/>
      <c r="N33" s="15"/>
      <c r="O33" s="15"/>
      <c r="P33" s="40"/>
      <c r="Q33" s="15"/>
      <c r="R33" s="15">
        <v>148</v>
      </c>
      <c r="S33" s="40">
        <v>2.3380000000000001</v>
      </c>
      <c r="T33" s="15">
        <v>0.67969999999999997</v>
      </c>
      <c r="U33" s="15">
        <v>3.8699999999999998E-2</v>
      </c>
    </row>
    <row r="34" spans="1:24" x14ac:dyDescent="0.3">
      <c r="A34" s="39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15"/>
      <c r="M34" s="15"/>
      <c r="N34" s="15"/>
      <c r="O34" s="15"/>
      <c r="P34" s="15"/>
      <c r="Q34" s="15"/>
      <c r="R34" s="15"/>
      <c r="S34" s="40"/>
      <c r="T34" s="15"/>
      <c r="U34" s="15"/>
      <c r="X34">
        <v>7.1599999999999995E-4</v>
      </c>
    </row>
    <row r="35" spans="1:24" x14ac:dyDescent="0.3">
      <c r="A35" s="39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15"/>
      <c r="M35" s="15"/>
      <c r="N35" s="15"/>
      <c r="O35" s="15"/>
      <c r="P35" s="15"/>
      <c r="Q35" s="15"/>
      <c r="R35" s="15"/>
      <c r="S35" s="40"/>
      <c r="T35" s="15"/>
      <c r="U35" s="15"/>
    </row>
    <row r="36" spans="1:24" x14ac:dyDescent="0.3">
      <c r="A36" s="39" t="s">
        <v>25</v>
      </c>
      <c r="B36" s="40">
        <v>3</v>
      </c>
      <c r="C36" s="42">
        <v>8.35</v>
      </c>
      <c r="D36" s="40">
        <v>4</v>
      </c>
      <c r="E36" s="40">
        <v>3.2</v>
      </c>
      <c r="F36" s="40">
        <v>100</v>
      </c>
      <c r="G36" s="40">
        <v>25</v>
      </c>
      <c r="H36" s="40">
        <v>0</v>
      </c>
      <c r="I36" s="40"/>
      <c r="J36" s="40">
        <v>0</v>
      </c>
      <c r="K36" s="40">
        <v>3.4</v>
      </c>
      <c r="L36" s="15">
        <v>0.84760000000000002</v>
      </c>
      <c r="M36" s="15"/>
      <c r="N36" s="15"/>
      <c r="O36" s="15"/>
      <c r="P36" s="15"/>
      <c r="Q36" s="15"/>
      <c r="R36" s="15">
        <v>0</v>
      </c>
      <c r="S36" s="40">
        <v>3.4</v>
      </c>
      <c r="T36" s="15">
        <v>0.84760000000000002</v>
      </c>
      <c r="U36" s="15"/>
    </row>
    <row r="37" spans="1:24" x14ac:dyDescent="0.3">
      <c r="A37" s="39"/>
      <c r="B37" s="40"/>
      <c r="C37" s="40"/>
      <c r="D37" s="40"/>
      <c r="E37" s="40"/>
      <c r="F37" s="40"/>
      <c r="G37" s="40"/>
      <c r="H37" s="40"/>
      <c r="I37" s="40"/>
      <c r="J37" s="40">
        <v>23</v>
      </c>
      <c r="K37" s="40">
        <v>3.25</v>
      </c>
      <c r="L37" s="15">
        <v>0.84</v>
      </c>
      <c r="M37" s="15"/>
      <c r="N37" s="15"/>
      <c r="O37" s="15"/>
      <c r="P37" s="15"/>
      <c r="Q37" s="15"/>
      <c r="R37" s="15">
        <v>10</v>
      </c>
      <c r="S37" s="15">
        <v>3.3540000000000001</v>
      </c>
      <c r="T37" s="15">
        <v>0.84160000000000001</v>
      </c>
      <c r="U37" s="15"/>
    </row>
    <row r="38" spans="1:24" x14ac:dyDescent="0.3">
      <c r="A38" s="39"/>
      <c r="B38" s="40"/>
      <c r="C38" s="40"/>
      <c r="D38" s="40"/>
      <c r="E38" s="40"/>
      <c r="F38" s="40"/>
      <c r="G38" s="40"/>
      <c r="H38" s="40"/>
      <c r="I38" s="40"/>
      <c r="J38" s="40">
        <v>48</v>
      </c>
      <c r="K38" s="40">
        <v>3.1</v>
      </c>
      <c r="L38" s="15">
        <v>0.82</v>
      </c>
      <c r="M38" s="15"/>
      <c r="N38" s="15"/>
      <c r="O38" s="15"/>
      <c r="P38" s="15"/>
      <c r="Q38" s="15"/>
      <c r="R38" s="15">
        <v>23</v>
      </c>
      <c r="S38" s="15">
        <v>3.2949999999999999</v>
      </c>
      <c r="T38" s="15">
        <v>0.83399999999999996</v>
      </c>
      <c r="U38" s="15"/>
    </row>
    <row r="39" spans="1:24" x14ac:dyDescent="0.3">
      <c r="A39" s="39"/>
      <c r="B39" s="40"/>
      <c r="C39" s="40"/>
      <c r="D39" s="40"/>
      <c r="E39" s="40"/>
      <c r="F39" s="40"/>
      <c r="G39" s="40"/>
      <c r="H39" s="40"/>
      <c r="I39" s="40"/>
      <c r="J39" s="40">
        <v>122</v>
      </c>
      <c r="K39" s="40">
        <v>2.95</v>
      </c>
      <c r="L39" s="15">
        <v>0.78280000000000005</v>
      </c>
      <c r="M39" s="15"/>
      <c r="N39" s="15"/>
      <c r="O39" s="15"/>
      <c r="P39" s="15"/>
      <c r="Q39" s="15"/>
      <c r="R39" s="15">
        <v>48</v>
      </c>
      <c r="S39" s="15">
        <v>3.1850000000000001</v>
      </c>
      <c r="T39" s="15">
        <v>0.81969999999999998</v>
      </c>
      <c r="U39" s="15"/>
    </row>
    <row r="40" spans="1:24" x14ac:dyDescent="0.3">
      <c r="B40" s="40"/>
      <c r="C40" s="40"/>
      <c r="D40" s="40"/>
      <c r="E40" s="40"/>
      <c r="F40" s="40"/>
      <c r="G40" s="40"/>
      <c r="H40" s="40"/>
      <c r="I40" s="40"/>
      <c r="J40" s="40">
        <v>143.80000000000001</v>
      </c>
      <c r="K40" s="40">
        <v>2.86</v>
      </c>
      <c r="L40" s="15">
        <v>0.77</v>
      </c>
      <c r="M40" s="15"/>
      <c r="N40" s="15"/>
      <c r="O40" s="15"/>
      <c r="P40" s="15"/>
      <c r="Q40" s="15"/>
      <c r="R40" s="15">
        <v>72</v>
      </c>
      <c r="S40" s="15">
        <v>3.0830000000000002</v>
      </c>
      <c r="T40" s="15">
        <v>0.80640000000000001</v>
      </c>
      <c r="U40" s="15"/>
    </row>
    <row r="41" spans="1:24" x14ac:dyDescent="0.3"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15"/>
      <c r="M41" s="15"/>
      <c r="N41" s="15"/>
      <c r="O41" s="15"/>
      <c r="P41" s="15"/>
      <c r="Q41" s="15"/>
      <c r="R41" s="15">
        <v>96</v>
      </c>
      <c r="S41" s="15">
        <v>2.984</v>
      </c>
      <c r="T41" s="15">
        <v>0.79349999999999998</v>
      </c>
      <c r="U41" s="15"/>
    </row>
    <row r="42" spans="1:24" x14ac:dyDescent="0.3"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15"/>
      <c r="M42" s="15"/>
      <c r="N42" s="15"/>
      <c r="O42" s="15"/>
      <c r="P42" s="15"/>
      <c r="Q42" s="15"/>
      <c r="R42" s="15">
        <v>122</v>
      </c>
      <c r="S42" s="15">
        <v>2.8809999999999998</v>
      </c>
      <c r="T42" s="15">
        <v>0.78010000000000002</v>
      </c>
      <c r="U42" s="15"/>
    </row>
    <row r="43" spans="1:24" x14ac:dyDescent="0.3">
      <c r="B43" s="40"/>
      <c r="C43" s="40"/>
      <c r="D43" s="40"/>
      <c r="E43" s="40"/>
      <c r="F43" s="40"/>
      <c r="G43" s="40"/>
      <c r="J43" s="40"/>
      <c r="K43" s="40"/>
      <c r="L43" s="15"/>
      <c r="M43" s="15"/>
      <c r="N43" s="15"/>
      <c r="O43" s="15"/>
      <c r="P43" s="15"/>
      <c r="Q43" s="15"/>
      <c r="R43" s="15">
        <v>147</v>
      </c>
      <c r="S43" s="15">
        <v>2.7839999999999998</v>
      </c>
      <c r="T43" s="15">
        <v>0.76749999999999996</v>
      </c>
      <c r="U43" s="15"/>
    </row>
    <row r="44" spans="1:24" x14ac:dyDescent="0.3">
      <c r="B44" s="40"/>
      <c r="C44" s="40"/>
      <c r="D44" s="40"/>
      <c r="E44" s="40"/>
      <c r="F44" s="40"/>
      <c r="G44" s="40"/>
      <c r="J44" s="40"/>
      <c r="K44" s="40"/>
      <c r="L44" s="15"/>
      <c r="M44" s="15"/>
      <c r="N44" s="15"/>
      <c r="O44" s="15"/>
      <c r="P44" s="15"/>
      <c r="Q44" s="15"/>
      <c r="R44" s="15" t="s">
        <v>9</v>
      </c>
      <c r="S44" s="15">
        <v>2.2902896202558918E-3</v>
      </c>
      <c r="T44" s="15"/>
      <c r="U44" s="15"/>
    </row>
    <row r="45" spans="1:24" x14ac:dyDescent="0.3">
      <c r="B45" s="40"/>
      <c r="C45" s="40">
        <v>7.6</v>
      </c>
      <c r="D45" s="40">
        <v>4</v>
      </c>
      <c r="E45" s="40">
        <v>2.5</v>
      </c>
      <c r="F45" s="40">
        <v>100</v>
      </c>
      <c r="G45" s="40">
        <v>25</v>
      </c>
      <c r="J45">
        <v>0</v>
      </c>
      <c r="K45">
        <v>2.54</v>
      </c>
      <c r="L45" s="15"/>
      <c r="M45" s="15"/>
      <c r="N45">
        <v>0</v>
      </c>
      <c r="O45" s="15"/>
      <c r="P45" s="15"/>
      <c r="Q45" s="15"/>
      <c r="R45">
        <f>2.56*0.96</f>
        <v>2.4575999999999998</v>
      </c>
      <c r="S45">
        <f>R$45*EXP(-S$44*J45)</f>
        <v>2.4575999999999998</v>
      </c>
      <c r="T45" s="15"/>
      <c r="U45" s="15"/>
    </row>
    <row r="46" spans="1:24" x14ac:dyDescent="0.3">
      <c r="B46" s="40"/>
      <c r="C46" s="40"/>
      <c r="D46" s="40"/>
      <c r="E46" s="40"/>
      <c r="F46" s="40"/>
      <c r="G46" s="40"/>
      <c r="J46">
        <v>27</v>
      </c>
      <c r="K46">
        <v>2.29</v>
      </c>
      <c r="S46">
        <f t="shared" ref="S46:S48" si="6">R$45*EXP(-S$44*J46)</f>
        <v>2.3102308260171367</v>
      </c>
      <c r="T46" s="15"/>
      <c r="U46" s="15"/>
    </row>
    <row r="47" spans="1:24" x14ac:dyDescent="0.3">
      <c r="A47" t="s">
        <v>27</v>
      </c>
      <c r="B47" s="40"/>
      <c r="C47" s="42"/>
      <c r="D47" s="40"/>
      <c r="E47" s="40"/>
      <c r="F47" s="40"/>
      <c r="G47" s="40"/>
      <c r="J47">
        <v>48</v>
      </c>
      <c r="K47">
        <v>2.2000000000000002</v>
      </c>
      <c r="S47">
        <f t="shared" si="6"/>
        <v>2.2017474977026419</v>
      </c>
      <c r="T47" s="15"/>
      <c r="U47" s="15"/>
    </row>
    <row r="48" spans="1:24" x14ac:dyDescent="0.3">
      <c r="B48" s="40"/>
      <c r="C48" s="40"/>
      <c r="D48" s="40"/>
      <c r="E48" s="40"/>
      <c r="F48" s="40"/>
      <c r="G48" s="40"/>
      <c r="H48" s="40"/>
      <c r="I48" s="40"/>
      <c r="J48">
        <v>95</v>
      </c>
      <c r="K48">
        <v>2.02</v>
      </c>
      <c r="S48">
        <f t="shared" si="6"/>
        <v>1.9770537867137625</v>
      </c>
      <c r="T48" s="15"/>
      <c r="U48" s="15"/>
    </row>
    <row r="49" spans="2:24" x14ac:dyDescent="0.3">
      <c r="B49" s="15"/>
      <c r="C49" s="15"/>
      <c r="D49" s="15"/>
      <c r="E49" s="15"/>
      <c r="F49" s="15"/>
      <c r="G49" s="15"/>
      <c r="H49" s="15"/>
      <c r="I49" s="15"/>
      <c r="J49">
        <v>144</v>
      </c>
      <c r="K49">
        <v>1.85</v>
      </c>
      <c r="S49">
        <f>R$45*EXP(-S$44*J49)</f>
        <v>1.7671773544147671</v>
      </c>
      <c r="T49" s="15"/>
      <c r="U49" s="15"/>
    </row>
    <row r="50" spans="2:24" x14ac:dyDescent="0.3">
      <c r="B50" s="40"/>
      <c r="C50" s="42"/>
      <c r="D50" s="40"/>
      <c r="E50" s="40"/>
      <c r="F50" s="40"/>
      <c r="G50" s="40"/>
      <c r="H50" s="40"/>
      <c r="I50" s="40"/>
      <c r="T50" s="15"/>
      <c r="U50" s="15"/>
    </row>
    <row r="51" spans="2:24" x14ac:dyDescent="0.3">
      <c r="B51" s="40"/>
      <c r="C51" s="42"/>
      <c r="D51" s="40"/>
      <c r="E51" s="40"/>
      <c r="F51" s="40"/>
      <c r="G51" s="40"/>
      <c r="H51" s="40"/>
      <c r="I51" s="40"/>
      <c r="T51" s="15"/>
      <c r="U51" s="15"/>
    </row>
    <row r="52" spans="2:24" x14ac:dyDescent="0.3">
      <c r="B52" s="40"/>
      <c r="C52" s="42"/>
      <c r="D52" s="40"/>
      <c r="E52" s="40"/>
      <c r="F52" s="40"/>
      <c r="G52" s="40"/>
      <c r="H52" s="40"/>
      <c r="I52" s="40"/>
      <c r="T52" s="15"/>
      <c r="U52" s="15"/>
    </row>
    <row r="53" spans="2:24" x14ac:dyDescent="0.3">
      <c r="B53" s="40"/>
      <c r="C53" s="42"/>
      <c r="D53" s="40"/>
      <c r="E53" s="40"/>
      <c r="F53" s="40"/>
      <c r="G53" s="40"/>
      <c r="H53" s="40"/>
      <c r="I53" s="40"/>
      <c r="T53" s="15"/>
      <c r="U53" s="15"/>
    </row>
    <row r="54" spans="2:24" x14ac:dyDescent="0.3">
      <c r="B54" s="40"/>
      <c r="C54" s="42"/>
      <c r="D54" s="40"/>
      <c r="E54" s="40"/>
      <c r="F54" s="40"/>
      <c r="G54" s="40"/>
      <c r="H54" s="40"/>
      <c r="I54" s="40"/>
      <c r="T54" s="15"/>
      <c r="U54" s="15"/>
      <c r="V54" t="s">
        <v>29</v>
      </c>
      <c r="X54" t="s">
        <v>30</v>
      </c>
    </row>
    <row r="55" spans="2:24" x14ac:dyDescent="0.3">
      <c r="B55" s="15"/>
      <c r="C55" s="15"/>
      <c r="D55" s="15"/>
      <c r="E55" s="15"/>
      <c r="F55" s="15"/>
      <c r="G55" s="15"/>
      <c r="H55" s="15"/>
      <c r="I55" s="15"/>
      <c r="J55" s="40"/>
      <c r="K55" s="40"/>
      <c r="L55" s="15"/>
      <c r="M55" s="15"/>
      <c r="N55" s="15">
        <v>0.5</v>
      </c>
      <c r="O55" s="15"/>
      <c r="P55" s="40">
        <f>(P36-P42)*7.5</f>
        <v>0</v>
      </c>
      <c r="Q55" s="15"/>
      <c r="R55">
        <v>0</v>
      </c>
      <c r="S55">
        <v>2.4500000000000002</v>
      </c>
      <c r="T55" s="15"/>
      <c r="U55" s="15"/>
    </row>
    <row r="56" spans="2:24" x14ac:dyDescent="0.3">
      <c r="B56" s="40">
        <v>1</v>
      </c>
      <c r="C56" s="42">
        <v>7.6</v>
      </c>
      <c r="D56" s="40">
        <v>4</v>
      </c>
      <c r="E56" s="40">
        <v>3.4</v>
      </c>
      <c r="F56" s="40">
        <v>100</v>
      </c>
      <c r="G56" s="40">
        <v>25</v>
      </c>
      <c r="H56" s="40"/>
      <c r="I56" s="40"/>
      <c r="J56" s="40">
        <v>0</v>
      </c>
      <c r="K56" s="40">
        <v>2.5</v>
      </c>
      <c r="L56" s="15"/>
      <c r="M56" s="15"/>
      <c r="N56" s="15"/>
      <c r="O56" s="15"/>
      <c r="P56" s="15"/>
      <c r="R56">
        <v>27</v>
      </c>
      <c r="S56">
        <v>2.2240000000000002</v>
      </c>
      <c r="T56" s="15"/>
      <c r="U56" s="15"/>
      <c r="V56">
        <v>2.4500000000000002</v>
      </c>
      <c r="X56">
        <f>K56-V56</f>
        <v>4.9999999999999822E-2</v>
      </c>
    </row>
    <row r="57" spans="2:24" x14ac:dyDescent="0.3">
      <c r="B57" s="40"/>
      <c r="C57" s="42"/>
      <c r="D57" s="40"/>
      <c r="E57" s="40"/>
      <c r="F57" s="40"/>
      <c r="G57" s="40"/>
      <c r="H57" s="40"/>
      <c r="I57" s="40"/>
      <c r="J57" s="40">
        <v>27</v>
      </c>
      <c r="K57" s="40">
        <v>2.14</v>
      </c>
      <c r="L57" s="15"/>
      <c r="M57" s="15"/>
      <c r="N57" s="15"/>
      <c r="R57">
        <v>35</v>
      </c>
      <c r="S57">
        <v>2.161</v>
      </c>
      <c r="T57" s="15"/>
      <c r="U57" s="15"/>
      <c r="V57">
        <v>2.2240000000000002</v>
      </c>
      <c r="X57">
        <f t="shared" ref="X57:X60" si="7">K57-V57</f>
        <v>-8.4000000000000075E-2</v>
      </c>
    </row>
    <row r="58" spans="2:24" x14ac:dyDescent="0.3">
      <c r="B58" s="40"/>
      <c r="C58" s="42"/>
      <c r="D58" s="40"/>
      <c r="E58" s="40"/>
      <c r="F58" s="40"/>
      <c r="G58" s="40"/>
      <c r="H58" s="40"/>
      <c r="I58" s="40"/>
      <c r="J58" s="40">
        <v>48</v>
      </c>
      <c r="K58" s="40">
        <v>1.98</v>
      </c>
      <c r="L58" s="15"/>
      <c r="M58" s="15"/>
      <c r="N58" s="15"/>
      <c r="R58">
        <v>48</v>
      </c>
      <c r="S58">
        <v>2.0630000000000002</v>
      </c>
      <c r="T58" s="15"/>
      <c r="U58" s="15"/>
      <c r="V58">
        <v>2.0630000000000002</v>
      </c>
      <c r="X58">
        <f t="shared" si="7"/>
        <v>-8.3000000000000185E-2</v>
      </c>
    </row>
    <row r="59" spans="2:24" x14ac:dyDescent="0.3">
      <c r="B59" s="15"/>
      <c r="C59" s="15"/>
      <c r="D59" s="15"/>
      <c r="E59" s="15"/>
      <c r="F59" s="15"/>
      <c r="G59" s="15"/>
      <c r="H59" s="15"/>
      <c r="I59" s="15"/>
      <c r="J59" s="40">
        <v>95</v>
      </c>
      <c r="K59" s="40">
        <v>1.67</v>
      </c>
      <c r="L59" s="15"/>
      <c r="M59" s="15"/>
      <c r="N59" s="15"/>
      <c r="R59">
        <v>62</v>
      </c>
      <c r="S59">
        <v>1.962</v>
      </c>
      <c r="U59" s="15"/>
      <c r="V59">
        <v>1.744</v>
      </c>
      <c r="X59">
        <f t="shared" si="7"/>
        <v>-7.4000000000000066E-2</v>
      </c>
    </row>
    <row r="60" spans="2:24" x14ac:dyDescent="0.3">
      <c r="B60" s="40"/>
      <c r="C60" s="42"/>
      <c r="D60" s="40"/>
      <c r="E60" s="40"/>
      <c r="F60" s="40"/>
      <c r="G60" s="40"/>
      <c r="H60" s="15"/>
      <c r="I60" s="15"/>
      <c r="J60" s="40">
        <v>144</v>
      </c>
      <c r="K60" s="40">
        <v>1.45</v>
      </c>
      <c r="L60" s="15"/>
      <c r="M60" s="15"/>
      <c r="N60" s="15"/>
      <c r="R60">
        <v>95</v>
      </c>
      <c r="S60">
        <v>1.744</v>
      </c>
      <c r="U60" s="15"/>
      <c r="V60">
        <v>1.4630000000000001</v>
      </c>
      <c r="X60">
        <f t="shared" si="7"/>
        <v>-1.3000000000000123E-2</v>
      </c>
    </row>
    <row r="61" spans="2:24" x14ac:dyDescent="0.3">
      <c r="B61" s="15"/>
      <c r="C61" s="15"/>
      <c r="D61" s="15"/>
      <c r="E61" s="15"/>
      <c r="F61" s="15"/>
      <c r="G61" s="15"/>
      <c r="H61" s="15"/>
      <c r="I61" s="15"/>
      <c r="J61" s="40"/>
      <c r="K61" s="40"/>
      <c r="L61" s="15"/>
      <c r="M61" s="15"/>
      <c r="N61" s="15"/>
      <c r="R61">
        <v>118</v>
      </c>
      <c r="S61">
        <v>1.6060000000000001</v>
      </c>
      <c r="U61" s="15"/>
    </row>
    <row r="62" spans="2:24" x14ac:dyDescent="0.3">
      <c r="B62" s="15"/>
      <c r="C62" s="15"/>
      <c r="D62" s="15"/>
      <c r="E62" s="15"/>
      <c r="F62" s="15"/>
      <c r="G62" s="15"/>
      <c r="H62" s="15"/>
      <c r="I62" s="15"/>
      <c r="J62" s="40"/>
      <c r="K62" s="40"/>
      <c r="L62" s="15"/>
      <c r="M62" s="15"/>
      <c r="N62" s="15"/>
      <c r="R62">
        <v>135</v>
      </c>
      <c r="S62">
        <v>1.5109999999999999</v>
      </c>
      <c r="U62" s="15"/>
    </row>
    <row r="63" spans="2:24" x14ac:dyDescent="0.3">
      <c r="B63" s="15"/>
      <c r="C63" s="15"/>
      <c r="D63" s="15"/>
      <c r="E63" s="15"/>
      <c r="F63" s="15"/>
      <c r="G63" s="15"/>
      <c r="H63" s="15"/>
      <c r="I63" s="15"/>
      <c r="J63" s="40"/>
      <c r="K63" s="40"/>
      <c r="L63" s="15"/>
      <c r="M63" s="15"/>
      <c r="N63" s="15"/>
      <c r="R63">
        <v>144</v>
      </c>
      <c r="S63">
        <v>1.4630000000000001</v>
      </c>
      <c r="U63" s="15"/>
    </row>
    <row r="64" spans="2:24" x14ac:dyDescent="0.3">
      <c r="B64" s="15"/>
      <c r="C64" s="15"/>
      <c r="D64" s="15"/>
      <c r="E64" s="15"/>
      <c r="F64" s="15"/>
      <c r="G64" s="15"/>
      <c r="H64" s="15"/>
      <c r="I64" s="15"/>
      <c r="U64" s="15"/>
    </row>
    <row r="65" spans="2:24" x14ac:dyDescent="0.3">
      <c r="B65" s="15"/>
      <c r="C65" s="15"/>
      <c r="D65" s="15"/>
      <c r="E65" s="15"/>
      <c r="F65" s="15"/>
      <c r="G65" s="15"/>
      <c r="H65" s="15"/>
      <c r="I65" s="15"/>
      <c r="U65" s="15"/>
    </row>
    <row r="66" spans="2:24" x14ac:dyDescent="0.3">
      <c r="B66" s="15"/>
      <c r="C66" s="15"/>
      <c r="D66" s="15"/>
      <c r="E66" s="15"/>
      <c r="F66" s="15"/>
      <c r="G66" s="15"/>
      <c r="H66" s="15"/>
      <c r="I66" s="15"/>
      <c r="U66" s="15"/>
    </row>
    <row r="67" spans="2:24" x14ac:dyDescent="0.3">
      <c r="B67" s="15"/>
      <c r="C67" s="15"/>
      <c r="D67" s="15"/>
      <c r="E67" s="15"/>
      <c r="F67" s="15"/>
      <c r="G67" s="15"/>
      <c r="H67" s="15"/>
      <c r="I67" s="15"/>
      <c r="U67" s="15"/>
    </row>
    <row r="68" spans="2:24" x14ac:dyDescent="0.3">
      <c r="B68" s="15"/>
      <c r="C68" s="15"/>
      <c r="D68" s="15"/>
      <c r="E68" s="15"/>
      <c r="F68" s="15"/>
      <c r="G68" s="15"/>
      <c r="H68" s="15"/>
      <c r="I68" s="15"/>
      <c r="L68" s="15"/>
      <c r="M68" s="15"/>
      <c r="N68" s="15"/>
      <c r="O68" s="15"/>
      <c r="P68" s="40"/>
      <c r="Q68" s="15"/>
      <c r="R68" s="15"/>
      <c r="T68" s="15"/>
      <c r="U68" s="15"/>
    </row>
    <row r="69" spans="2:24" x14ac:dyDescent="0.3">
      <c r="B69" s="15"/>
      <c r="C69" s="15"/>
      <c r="D69" s="15"/>
      <c r="E69" s="15"/>
      <c r="F69" s="15"/>
      <c r="G69" s="15"/>
      <c r="H69" s="15"/>
      <c r="I69" s="15"/>
      <c r="L69" s="15"/>
      <c r="M69" s="15"/>
      <c r="N69" s="15"/>
      <c r="O69" s="15"/>
      <c r="P69" s="15"/>
      <c r="Q69" s="15"/>
      <c r="R69" s="15"/>
      <c r="S69" s="15"/>
      <c r="T69" s="15"/>
      <c r="U69" s="15"/>
    </row>
    <row r="70" spans="2:24" x14ac:dyDescent="0.3">
      <c r="B70" s="15"/>
      <c r="C70" s="15"/>
      <c r="D70" s="15"/>
      <c r="E70" s="15"/>
      <c r="F70" s="15"/>
      <c r="G70" s="15"/>
      <c r="H70" s="15"/>
      <c r="I70" s="15"/>
      <c r="J70">
        <v>0</v>
      </c>
      <c r="K70">
        <v>2.56</v>
      </c>
      <c r="L70" s="15"/>
      <c r="M70" s="15"/>
      <c r="N70" s="15">
        <v>1</v>
      </c>
      <c r="O70" s="15"/>
      <c r="P70" s="15"/>
      <c r="Q70" s="15"/>
      <c r="R70">
        <v>0</v>
      </c>
      <c r="S70">
        <v>2.4500000000000002</v>
      </c>
      <c r="T70" s="15"/>
      <c r="U70" s="15"/>
      <c r="V70">
        <v>2.4500000000000002</v>
      </c>
      <c r="X70">
        <f>K70-V70</f>
        <v>0.10999999999999988</v>
      </c>
    </row>
    <row r="71" spans="2:24" x14ac:dyDescent="0.3">
      <c r="B71" s="40"/>
      <c r="C71" s="42">
        <v>7.6</v>
      </c>
      <c r="D71" s="40">
        <v>4</v>
      </c>
      <c r="E71" s="40">
        <v>3.4</v>
      </c>
      <c r="F71" s="40">
        <v>100</v>
      </c>
      <c r="G71" s="40">
        <v>25</v>
      </c>
      <c r="H71" s="15"/>
      <c r="I71" s="39"/>
      <c r="J71">
        <v>27</v>
      </c>
      <c r="K71">
        <v>2</v>
      </c>
      <c r="L71" s="15"/>
      <c r="M71" s="15"/>
      <c r="N71" s="15"/>
      <c r="O71" s="15"/>
      <c r="P71" s="15"/>
      <c r="Q71" s="15"/>
      <c r="R71">
        <v>27</v>
      </c>
      <c r="S71">
        <v>2.02</v>
      </c>
      <c r="T71" s="15"/>
      <c r="U71" s="15"/>
      <c r="V71">
        <v>2.02</v>
      </c>
      <c r="X71">
        <f t="shared" ref="X71:X74" si="8">K71-V71</f>
        <v>-2.0000000000000018E-2</v>
      </c>
    </row>
    <row r="72" spans="2:24" x14ac:dyDescent="0.3">
      <c r="B72" s="15"/>
      <c r="C72" s="15"/>
      <c r="D72" s="15"/>
      <c r="E72" s="15"/>
      <c r="F72" s="15"/>
      <c r="G72" s="15"/>
      <c r="H72" s="15"/>
      <c r="I72" s="39"/>
      <c r="J72" s="15">
        <v>48</v>
      </c>
      <c r="K72" s="40">
        <v>1.64</v>
      </c>
      <c r="L72" s="15"/>
      <c r="M72" s="15"/>
      <c r="N72" s="15"/>
      <c r="O72" s="15"/>
      <c r="P72" s="15"/>
      <c r="Q72" s="15"/>
      <c r="R72">
        <v>48</v>
      </c>
      <c r="S72">
        <v>1.738</v>
      </c>
      <c r="T72" s="15"/>
      <c r="U72" s="15"/>
      <c r="V72">
        <v>1.738</v>
      </c>
      <c r="W72" s="39"/>
      <c r="X72">
        <f t="shared" si="8"/>
        <v>-9.8000000000000087E-2</v>
      </c>
    </row>
    <row r="73" spans="2:24" x14ac:dyDescent="0.3">
      <c r="B73" s="15"/>
      <c r="C73" s="15"/>
      <c r="D73" s="15"/>
      <c r="E73" s="15"/>
      <c r="F73" s="15"/>
      <c r="G73" s="15"/>
      <c r="H73" s="15"/>
      <c r="I73" s="39"/>
      <c r="J73" s="15">
        <v>95</v>
      </c>
      <c r="K73" s="15">
        <v>1.34</v>
      </c>
      <c r="R73">
        <v>70</v>
      </c>
      <c r="S73">
        <v>1.4850000000000001</v>
      </c>
      <c r="T73" s="15"/>
      <c r="U73" s="15"/>
      <c r="V73">
        <v>1.242</v>
      </c>
      <c r="W73" s="39"/>
      <c r="X73">
        <f t="shared" si="8"/>
        <v>9.8000000000000087E-2</v>
      </c>
    </row>
    <row r="74" spans="2:24" x14ac:dyDescent="0.3">
      <c r="B74" s="15"/>
      <c r="C74" s="15"/>
      <c r="D74" s="15"/>
      <c r="E74" s="15"/>
      <c r="F74" s="15"/>
      <c r="G74" s="15"/>
      <c r="H74" s="15"/>
      <c r="I74" s="39"/>
      <c r="J74" s="15">
        <v>144</v>
      </c>
      <c r="K74" s="15">
        <v>1.01</v>
      </c>
      <c r="R74">
        <v>95</v>
      </c>
      <c r="S74">
        <v>1.242</v>
      </c>
      <c r="T74" s="15"/>
      <c r="U74" s="15"/>
      <c r="V74">
        <v>0.87439999999999996</v>
      </c>
      <c r="W74" s="39"/>
      <c r="X74">
        <f t="shared" si="8"/>
        <v>0.13560000000000005</v>
      </c>
    </row>
    <row r="75" spans="2:24" x14ac:dyDescent="0.3">
      <c r="B75" s="15"/>
      <c r="C75" s="15"/>
      <c r="D75" s="15"/>
      <c r="E75" s="15"/>
      <c r="F75" s="15"/>
      <c r="G75" s="15"/>
      <c r="H75" s="15"/>
      <c r="I75" s="39"/>
      <c r="R75">
        <v>120</v>
      </c>
      <c r="S75">
        <v>1.038</v>
      </c>
      <c r="T75" s="15"/>
      <c r="U75" s="15"/>
      <c r="W75" s="39"/>
    </row>
    <row r="76" spans="2:24" x14ac:dyDescent="0.3">
      <c r="B76" s="15"/>
      <c r="C76" s="15"/>
      <c r="D76" s="15"/>
      <c r="E76" s="15"/>
      <c r="F76" s="15"/>
      <c r="G76" s="15"/>
      <c r="H76" s="15"/>
      <c r="I76" s="39"/>
      <c r="R76">
        <v>144</v>
      </c>
      <c r="S76">
        <v>0.87439999999999996</v>
      </c>
      <c r="T76" s="15"/>
      <c r="U76" s="15"/>
      <c r="W76" s="39"/>
    </row>
    <row r="77" spans="2:24" x14ac:dyDescent="0.3">
      <c r="B77" s="15"/>
      <c r="C77" s="15"/>
      <c r="D77" s="15"/>
      <c r="E77" s="15"/>
      <c r="F77" s="15"/>
      <c r="G77" s="15"/>
      <c r="H77" s="15"/>
      <c r="I77" s="39"/>
      <c r="T77" s="15"/>
      <c r="U77" s="15"/>
      <c r="W77" s="39"/>
    </row>
    <row r="78" spans="2:24" x14ac:dyDescent="0.3">
      <c r="B78" s="15"/>
      <c r="C78" s="15"/>
      <c r="D78" s="15"/>
      <c r="E78" s="15"/>
      <c r="F78" s="15"/>
      <c r="G78" s="15"/>
      <c r="H78" s="15"/>
      <c r="I78" s="15"/>
      <c r="T78" s="15"/>
      <c r="U78" s="15"/>
    </row>
    <row r="79" spans="2:24" x14ac:dyDescent="0.3">
      <c r="B79" s="15"/>
      <c r="C79" s="15"/>
      <c r="D79" s="15"/>
      <c r="E79" s="15"/>
      <c r="F79" s="15"/>
      <c r="G79" s="15"/>
      <c r="H79" s="15"/>
      <c r="I79" s="15"/>
      <c r="T79" s="15"/>
      <c r="U79" s="15"/>
    </row>
    <row r="80" spans="2:24" x14ac:dyDescent="0.3">
      <c r="B80" s="15"/>
      <c r="C80" s="15"/>
      <c r="D80" s="15"/>
      <c r="E80" s="15"/>
      <c r="F80" s="15"/>
      <c r="G80" s="15"/>
      <c r="H80" s="15"/>
      <c r="I80" s="15"/>
      <c r="T80" s="15"/>
      <c r="U80" s="15"/>
    </row>
    <row r="81" spans="1:24" x14ac:dyDescent="0.3">
      <c r="B81" s="15"/>
      <c r="C81" s="15"/>
      <c r="D81" s="15"/>
      <c r="E81" s="15"/>
      <c r="F81" s="15"/>
      <c r="G81" s="15"/>
      <c r="H81" s="15"/>
      <c r="I81" s="15"/>
      <c r="J81">
        <v>0</v>
      </c>
      <c r="K81">
        <v>2.48</v>
      </c>
      <c r="L81" s="15"/>
      <c r="M81" s="15"/>
      <c r="N81" s="15">
        <v>3</v>
      </c>
      <c r="O81" s="15"/>
      <c r="P81" s="15"/>
      <c r="Q81" s="15"/>
      <c r="R81">
        <v>0</v>
      </c>
      <c r="S81">
        <v>2.4500000000000002</v>
      </c>
      <c r="T81" s="15"/>
      <c r="U81" s="15"/>
      <c r="V81">
        <v>2.4500000000000002</v>
      </c>
      <c r="X81">
        <f>K81-V81</f>
        <v>2.9999999999999805E-2</v>
      </c>
    </row>
    <row r="82" spans="1:24" x14ac:dyDescent="0.3">
      <c r="B82" s="15"/>
      <c r="C82" s="15"/>
      <c r="D82" s="15"/>
      <c r="E82" s="15"/>
      <c r="F82" s="15"/>
      <c r="G82" s="15"/>
      <c r="H82" s="15"/>
      <c r="I82" s="15"/>
      <c r="J82">
        <v>23</v>
      </c>
      <c r="K82">
        <v>1.38</v>
      </c>
      <c r="L82" s="15"/>
      <c r="M82" s="15"/>
      <c r="N82" s="15"/>
      <c r="O82" s="15"/>
      <c r="P82" s="15"/>
      <c r="Q82" s="15"/>
      <c r="R82">
        <v>23</v>
      </c>
      <c r="S82">
        <v>1.496</v>
      </c>
      <c r="T82" s="15"/>
      <c r="U82" s="15"/>
      <c r="V82">
        <v>1.496</v>
      </c>
      <c r="X82">
        <f t="shared" ref="X82:X86" si="9">K82-V82</f>
        <v>-0.1160000000000001</v>
      </c>
    </row>
    <row r="83" spans="1:24" x14ac:dyDescent="0.3">
      <c r="B83" s="40"/>
      <c r="C83" s="42"/>
      <c r="D83" s="40"/>
      <c r="E83" s="40"/>
      <c r="F83" s="40"/>
      <c r="G83" s="40"/>
      <c r="H83" s="15"/>
      <c r="I83" s="15"/>
      <c r="J83">
        <v>71.5</v>
      </c>
      <c r="K83">
        <v>0.66</v>
      </c>
      <c r="L83" s="15"/>
      <c r="M83" s="15"/>
      <c r="N83" s="15"/>
      <c r="O83" s="15"/>
      <c r="P83" s="15"/>
      <c r="Q83" s="15"/>
      <c r="R83">
        <v>39</v>
      </c>
      <c r="S83">
        <v>1.0609999999999999</v>
      </c>
      <c r="T83" s="15"/>
      <c r="U83" s="15"/>
      <c r="V83">
        <v>0.53400000000000003</v>
      </c>
      <c r="X83">
        <f t="shared" si="9"/>
        <v>0.126</v>
      </c>
    </row>
    <row r="84" spans="1:24" x14ac:dyDescent="0.3">
      <c r="B84" s="15"/>
      <c r="C84" s="15"/>
      <c r="D84" s="15"/>
      <c r="E84" s="15"/>
      <c r="F84" s="15"/>
      <c r="G84" s="15"/>
      <c r="H84" s="15"/>
      <c r="I84" s="15"/>
      <c r="J84">
        <v>118.5</v>
      </c>
      <c r="K84">
        <v>0.3</v>
      </c>
      <c r="L84" s="15"/>
      <c r="M84" s="15"/>
      <c r="N84" s="15"/>
      <c r="O84" s="15"/>
      <c r="P84" s="15"/>
      <c r="Q84" s="15"/>
      <c r="R84">
        <v>71</v>
      </c>
      <c r="S84">
        <v>0.53400000000000003</v>
      </c>
      <c r="T84" s="15"/>
      <c r="U84" s="15"/>
      <c r="V84">
        <v>0.1948</v>
      </c>
      <c r="X84">
        <f t="shared" si="9"/>
        <v>0.10519999999999999</v>
      </c>
    </row>
    <row r="85" spans="1:24" x14ac:dyDescent="0.3">
      <c r="B85" s="15"/>
      <c r="C85" s="15"/>
      <c r="D85" s="15"/>
      <c r="E85" s="15"/>
      <c r="F85" s="15"/>
      <c r="G85" s="15"/>
      <c r="H85" s="15"/>
      <c r="I85" s="15"/>
      <c r="J85">
        <v>142.5</v>
      </c>
      <c r="K85">
        <v>0.22</v>
      </c>
      <c r="L85" s="15"/>
      <c r="M85" s="15"/>
      <c r="N85" s="15"/>
      <c r="O85" s="15"/>
      <c r="P85" s="15"/>
      <c r="Q85" s="15"/>
      <c r="R85">
        <v>89</v>
      </c>
      <c r="S85">
        <v>0.3629</v>
      </c>
      <c r="T85" s="15"/>
      <c r="U85" s="15"/>
      <c r="V85">
        <v>0.1164</v>
      </c>
      <c r="X85">
        <f t="shared" si="9"/>
        <v>0.1036</v>
      </c>
    </row>
    <row r="86" spans="1:24" x14ac:dyDescent="0.3">
      <c r="B86" s="15"/>
      <c r="C86" s="15"/>
      <c r="D86" s="15"/>
      <c r="E86" s="15"/>
      <c r="F86" s="15"/>
      <c r="G86" s="15"/>
      <c r="H86" s="15"/>
      <c r="I86" s="15"/>
      <c r="J86">
        <v>192.5</v>
      </c>
      <c r="K86">
        <v>0.12</v>
      </c>
      <c r="L86" s="15"/>
      <c r="M86" s="15"/>
      <c r="N86" s="15"/>
      <c r="O86" s="15"/>
      <c r="P86" s="15"/>
      <c r="Q86" s="15"/>
      <c r="R86">
        <v>118</v>
      </c>
      <c r="S86">
        <v>0.1948</v>
      </c>
      <c r="T86" s="15"/>
      <c r="U86" s="15"/>
      <c r="V86">
        <v>3.9800000000000002E-2</v>
      </c>
      <c r="X86">
        <f t="shared" si="9"/>
        <v>8.0199999999999994E-2</v>
      </c>
    </row>
    <row r="87" spans="1:24" x14ac:dyDescent="0.3"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>
        <v>142</v>
      </c>
      <c r="S87">
        <v>0.1164</v>
      </c>
      <c r="T87" s="15"/>
      <c r="U87" s="15"/>
    </row>
    <row r="88" spans="1:24" x14ac:dyDescent="0.3"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>
        <v>171</v>
      </c>
      <c r="S88">
        <v>6.2460000000000002E-2</v>
      </c>
      <c r="T88" s="15"/>
      <c r="U88" s="15"/>
    </row>
    <row r="89" spans="1:24" x14ac:dyDescent="0.3"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>
        <v>192</v>
      </c>
      <c r="S89">
        <v>3.9800000000000002E-2</v>
      </c>
      <c r="T89" s="15"/>
      <c r="U89" s="15"/>
    </row>
    <row r="90" spans="1:24" x14ac:dyDescent="0.3"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</row>
    <row r="91" spans="1:24" x14ac:dyDescent="0.3"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</row>
    <row r="92" spans="1:24" x14ac:dyDescent="0.3"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</row>
    <row r="93" spans="1:24" x14ac:dyDescent="0.3"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</row>
    <row r="94" spans="1:24" x14ac:dyDescent="0.3">
      <c r="B94" s="40"/>
      <c r="C94" s="42"/>
      <c r="D94" s="40"/>
      <c r="E94" s="40"/>
      <c r="F94" s="40"/>
      <c r="G94" s="40"/>
      <c r="H94" s="15"/>
      <c r="I94" s="15"/>
      <c r="J94" s="15"/>
      <c r="K94" s="15"/>
      <c r="L94" s="15"/>
      <c r="M94" s="15"/>
      <c r="O94" s="15"/>
      <c r="P94" s="15"/>
      <c r="Q94" s="15"/>
      <c r="R94" s="15"/>
      <c r="S94" s="15"/>
      <c r="T94" s="15"/>
      <c r="U94" s="15"/>
    </row>
    <row r="95" spans="1:24" x14ac:dyDescent="0.3">
      <c r="A95" t="s">
        <v>28</v>
      </c>
      <c r="B95" s="15"/>
      <c r="C95" s="42">
        <v>7.6</v>
      </c>
      <c r="D95" s="40">
        <v>4</v>
      </c>
      <c r="E95" s="40">
        <v>3.5</v>
      </c>
      <c r="F95" s="40">
        <v>100</v>
      </c>
      <c r="G95" s="40">
        <v>25</v>
      </c>
      <c r="H95" s="15"/>
      <c r="I95" s="15"/>
      <c r="J95">
        <v>0</v>
      </c>
      <c r="K95">
        <v>3.56</v>
      </c>
      <c r="L95" s="15"/>
      <c r="M95" s="15"/>
      <c r="N95" s="15">
        <v>0.5</v>
      </c>
      <c r="O95" s="15"/>
      <c r="P95" s="15"/>
      <c r="Q95" s="15"/>
      <c r="R95">
        <v>0</v>
      </c>
      <c r="S95">
        <v>3.4</v>
      </c>
      <c r="T95" s="15"/>
      <c r="U95" s="15"/>
      <c r="V95">
        <v>3.4</v>
      </c>
      <c r="X95">
        <f>K95-V95</f>
        <v>0.16000000000000014</v>
      </c>
    </row>
    <row r="96" spans="1:24" x14ac:dyDescent="0.3">
      <c r="B96" s="15"/>
      <c r="C96" s="15"/>
      <c r="D96" s="15"/>
      <c r="E96" s="15"/>
      <c r="F96" s="15"/>
      <c r="G96" s="15"/>
      <c r="H96" s="15"/>
      <c r="I96" s="15"/>
      <c r="J96">
        <v>24.33</v>
      </c>
      <c r="K96">
        <v>3.1259999999999999</v>
      </c>
      <c r="L96" s="15"/>
      <c r="M96" s="15"/>
      <c r="N96" s="15"/>
      <c r="O96" s="15"/>
      <c r="P96" s="15"/>
      <c r="Q96" s="15"/>
      <c r="R96">
        <v>24</v>
      </c>
      <c r="S96">
        <v>3.085</v>
      </c>
      <c r="T96" s="15"/>
      <c r="U96" s="15"/>
      <c r="V96">
        <v>3.085</v>
      </c>
      <c r="X96">
        <f t="shared" ref="X96:X101" si="10">K96-V96</f>
        <v>4.0999999999999925E-2</v>
      </c>
    </row>
    <row r="97" spans="2:24" x14ac:dyDescent="0.3">
      <c r="B97" s="15"/>
      <c r="C97" s="15"/>
      <c r="D97" s="15"/>
      <c r="E97" s="15"/>
      <c r="F97" s="15"/>
      <c r="G97" s="15"/>
      <c r="H97" s="15"/>
      <c r="I97" s="15"/>
      <c r="J97">
        <v>71.98</v>
      </c>
      <c r="K97">
        <v>2.3439999999999999</v>
      </c>
      <c r="L97" s="15"/>
      <c r="M97" s="15"/>
      <c r="N97" s="15"/>
      <c r="O97" s="15"/>
      <c r="P97" s="15"/>
      <c r="Q97" s="15"/>
      <c r="R97">
        <v>48</v>
      </c>
      <c r="S97">
        <v>2.798</v>
      </c>
      <c r="T97" s="15"/>
      <c r="U97" s="15"/>
      <c r="V97">
        <v>2.5390000000000001</v>
      </c>
      <c r="X97">
        <f t="shared" si="10"/>
        <v>-0.19500000000000028</v>
      </c>
    </row>
    <row r="98" spans="2:24" x14ac:dyDescent="0.3">
      <c r="B98" s="15"/>
      <c r="C98" s="15"/>
      <c r="D98" s="15"/>
      <c r="E98" s="15"/>
      <c r="F98" s="15"/>
      <c r="G98" s="15"/>
      <c r="H98" s="15"/>
      <c r="I98" s="15"/>
      <c r="J98">
        <v>96.04</v>
      </c>
      <c r="K98">
        <v>2.109</v>
      </c>
      <c r="L98" s="15"/>
      <c r="M98" s="15"/>
      <c r="N98" s="15"/>
      <c r="O98" s="15"/>
      <c r="P98" s="15"/>
      <c r="Q98" s="15"/>
      <c r="R98">
        <v>72</v>
      </c>
      <c r="S98">
        <v>2.5390000000000001</v>
      </c>
      <c r="T98" s="15"/>
      <c r="U98" s="15"/>
      <c r="V98">
        <v>2.3029999999999999</v>
      </c>
      <c r="X98">
        <f t="shared" si="10"/>
        <v>-0.19399999999999995</v>
      </c>
    </row>
    <row r="99" spans="2:24" x14ac:dyDescent="0.3">
      <c r="B99" s="15"/>
      <c r="C99" s="15"/>
      <c r="D99" s="15"/>
      <c r="E99" s="15"/>
      <c r="F99" s="15"/>
      <c r="G99" s="15"/>
      <c r="H99" s="15"/>
      <c r="I99" s="15"/>
      <c r="J99">
        <v>120.1</v>
      </c>
      <c r="K99">
        <v>1.8879999999999999</v>
      </c>
      <c r="L99" s="15"/>
      <c r="M99" s="15"/>
      <c r="N99" s="15"/>
      <c r="O99" s="15"/>
      <c r="P99" s="15"/>
      <c r="Q99" s="15"/>
      <c r="R99">
        <v>90</v>
      </c>
      <c r="S99">
        <v>2.36</v>
      </c>
      <c r="T99" s="15"/>
      <c r="U99" s="15"/>
      <c r="V99">
        <v>2.089</v>
      </c>
      <c r="X99">
        <f t="shared" si="10"/>
        <v>-0.20100000000000007</v>
      </c>
    </row>
    <row r="100" spans="2:24" x14ac:dyDescent="0.3">
      <c r="B100" s="15"/>
      <c r="C100" s="15"/>
      <c r="D100" s="15"/>
      <c r="E100" s="15"/>
      <c r="F100" s="15"/>
      <c r="G100" s="15"/>
      <c r="H100" s="15"/>
      <c r="I100" s="15"/>
      <c r="J100">
        <v>143.9</v>
      </c>
      <c r="K100">
        <v>1.7709999999999999</v>
      </c>
      <c r="L100" s="15"/>
      <c r="M100" s="15"/>
      <c r="N100" s="15"/>
      <c r="O100" s="15"/>
      <c r="P100" s="40"/>
      <c r="Q100" s="15"/>
      <c r="R100">
        <v>96</v>
      </c>
      <c r="S100">
        <v>2.3029999999999999</v>
      </c>
      <c r="T100" s="15"/>
      <c r="U100" s="15"/>
      <c r="V100">
        <v>1.895</v>
      </c>
      <c r="X100">
        <f t="shared" si="10"/>
        <v>-0.12400000000000011</v>
      </c>
    </row>
    <row r="101" spans="2:24" x14ac:dyDescent="0.3">
      <c r="B101" s="15"/>
      <c r="C101" s="15"/>
      <c r="D101" s="15"/>
      <c r="E101" s="15"/>
      <c r="F101" s="15"/>
      <c r="G101" s="15"/>
      <c r="H101" s="15"/>
      <c r="I101" s="15"/>
      <c r="J101">
        <v>168</v>
      </c>
      <c r="K101">
        <v>1.62</v>
      </c>
      <c r="L101" s="15"/>
      <c r="M101" s="15"/>
      <c r="N101" s="15"/>
      <c r="O101" s="15"/>
      <c r="P101" s="15"/>
      <c r="Q101" s="15"/>
      <c r="R101">
        <v>120</v>
      </c>
      <c r="S101">
        <v>2.089</v>
      </c>
      <c r="T101" s="15"/>
      <c r="U101" s="15"/>
      <c r="V101">
        <v>1.706</v>
      </c>
      <c r="X101">
        <f t="shared" si="10"/>
        <v>-8.5999999999999854E-2</v>
      </c>
    </row>
    <row r="102" spans="2:24" x14ac:dyDescent="0.3"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>
        <v>144</v>
      </c>
      <c r="S102">
        <v>1.895</v>
      </c>
      <c r="T102" s="15"/>
      <c r="U102" s="15"/>
    </row>
    <row r="103" spans="2:24" x14ac:dyDescent="0.3"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>
        <v>170</v>
      </c>
      <c r="S103" s="15">
        <v>1.706</v>
      </c>
      <c r="T103" s="15"/>
      <c r="U103" s="15"/>
    </row>
    <row r="104" spans="2:24" x14ac:dyDescent="0.3"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</row>
    <row r="105" spans="2:24" x14ac:dyDescent="0.3"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</row>
    <row r="106" spans="2:24" x14ac:dyDescent="0.3"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</row>
    <row r="107" spans="2:24" x14ac:dyDescent="0.3">
      <c r="B107" s="40"/>
      <c r="C107" s="42"/>
      <c r="D107" s="40"/>
      <c r="E107" s="40"/>
      <c r="F107" s="40"/>
      <c r="G107" s="40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>
        <v>0</v>
      </c>
      <c r="S107">
        <v>3.4</v>
      </c>
      <c r="T107" s="15"/>
      <c r="U107" s="15"/>
      <c r="X107">
        <f>K108-S107</f>
        <v>0.14999999999999991</v>
      </c>
    </row>
    <row r="108" spans="2:24" x14ac:dyDescent="0.3">
      <c r="B108" s="15"/>
      <c r="C108" s="42">
        <v>7.6</v>
      </c>
      <c r="D108" s="40">
        <v>4</v>
      </c>
      <c r="E108" s="40">
        <v>3.5</v>
      </c>
      <c r="F108" s="40">
        <v>100</v>
      </c>
      <c r="G108" s="40">
        <v>25</v>
      </c>
      <c r="H108" s="15"/>
      <c r="I108" s="15"/>
      <c r="J108">
        <v>0</v>
      </c>
      <c r="K108">
        <v>3.55</v>
      </c>
      <c r="L108" s="15"/>
      <c r="M108" s="15"/>
      <c r="N108" s="15">
        <v>1</v>
      </c>
      <c r="O108" s="15"/>
      <c r="P108" s="15"/>
      <c r="Q108" s="15"/>
      <c r="R108">
        <v>24</v>
      </c>
      <c r="S108">
        <v>2.8639999999999999</v>
      </c>
      <c r="T108" s="15"/>
      <c r="U108" s="15"/>
      <c r="X108">
        <f t="shared" ref="X108:X114" si="11">K109-S108</f>
        <v>0.1160000000000001</v>
      </c>
    </row>
    <row r="109" spans="2:24" x14ac:dyDescent="0.3">
      <c r="B109" s="15"/>
      <c r="H109" s="15"/>
      <c r="I109" s="15"/>
      <c r="J109">
        <v>24.29</v>
      </c>
      <c r="K109">
        <v>2.98</v>
      </c>
      <c r="L109" s="15"/>
      <c r="M109" s="15"/>
      <c r="N109" s="15"/>
      <c r="O109" s="15"/>
      <c r="P109" s="15"/>
      <c r="Q109" s="15"/>
      <c r="R109">
        <v>48</v>
      </c>
      <c r="S109">
        <v>2.4119999999999999</v>
      </c>
      <c r="T109" s="15"/>
      <c r="U109" s="15"/>
      <c r="X109">
        <f t="shared" si="11"/>
        <v>-0.10199999999999987</v>
      </c>
    </row>
    <row r="110" spans="2:24" x14ac:dyDescent="0.3">
      <c r="B110" s="15"/>
      <c r="C110" s="15"/>
      <c r="D110" s="15"/>
      <c r="E110" s="15"/>
      <c r="F110" s="15"/>
      <c r="G110" s="15"/>
      <c r="H110" s="15"/>
      <c r="I110" s="15"/>
      <c r="J110">
        <v>48.31</v>
      </c>
      <c r="K110">
        <v>2.31</v>
      </c>
      <c r="L110" s="15"/>
      <c r="M110" s="15"/>
      <c r="N110" s="15"/>
      <c r="O110" s="15"/>
      <c r="P110" s="15"/>
      <c r="Q110" s="15"/>
      <c r="R110">
        <v>72</v>
      </c>
      <c r="S110">
        <v>2.0310000000000001</v>
      </c>
      <c r="T110" s="15"/>
      <c r="U110" s="15"/>
      <c r="X110">
        <f t="shared" si="11"/>
        <v>-0.33100000000000018</v>
      </c>
    </row>
    <row r="111" spans="2:24" x14ac:dyDescent="0.3">
      <c r="B111" s="15"/>
      <c r="C111" s="15"/>
      <c r="D111" s="15"/>
      <c r="E111" s="15"/>
      <c r="F111" s="15"/>
      <c r="G111" s="15"/>
      <c r="H111" s="15"/>
      <c r="I111" s="15"/>
      <c r="J111">
        <v>73.17</v>
      </c>
      <c r="K111">
        <v>1.7</v>
      </c>
      <c r="L111" s="15"/>
      <c r="M111" s="15"/>
      <c r="N111" s="15"/>
      <c r="O111" s="15"/>
      <c r="P111" s="15"/>
      <c r="Q111" s="15"/>
      <c r="R111">
        <v>96</v>
      </c>
      <c r="S111">
        <v>1.7110000000000001</v>
      </c>
      <c r="T111" s="15"/>
      <c r="U111" s="15"/>
      <c r="X111">
        <f t="shared" si="11"/>
        <v>-0.39100000000000001</v>
      </c>
    </row>
    <row r="112" spans="2:24" x14ac:dyDescent="0.3">
      <c r="B112" s="15"/>
      <c r="C112" s="15"/>
      <c r="D112" s="15"/>
      <c r="E112" s="15"/>
      <c r="F112" s="15"/>
      <c r="G112" s="15"/>
      <c r="H112" s="15"/>
      <c r="I112" s="15"/>
      <c r="J112">
        <v>119.7</v>
      </c>
      <c r="K112">
        <v>1.32</v>
      </c>
      <c r="L112" s="15"/>
      <c r="M112" s="15"/>
      <c r="N112" s="15"/>
      <c r="O112" s="15"/>
      <c r="P112" s="15"/>
      <c r="Q112" s="15"/>
      <c r="R112">
        <v>120</v>
      </c>
      <c r="S112">
        <v>1.4410000000000001</v>
      </c>
      <c r="T112" s="15"/>
      <c r="U112" s="15"/>
      <c r="X112">
        <f t="shared" si="11"/>
        <v>-0.38100000000000001</v>
      </c>
    </row>
    <row r="113" spans="2:24" x14ac:dyDescent="0.3">
      <c r="B113" s="15"/>
      <c r="C113" s="15"/>
      <c r="D113" s="15"/>
      <c r="E113" s="15"/>
      <c r="F113" s="15"/>
      <c r="G113" s="15"/>
      <c r="H113" s="15"/>
      <c r="I113" s="15"/>
      <c r="J113">
        <v>142.4</v>
      </c>
      <c r="K113">
        <v>1.06</v>
      </c>
      <c r="L113" s="15"/>
      <c r="M113" s="15"/>
      <c r="N113" s="15"/>
      <c r="O113" s="15"/>
      <c r="P113" s="40"/>
      <c r="Q113" s="15"/>
      <c r="R113">
        <v>148</v>
      </c>
      <c r="S113">
        <v>1.179</v>
      </c>
      <c r="T113" s="15"/>
      <c r="U113" s="15"/>
      <c r="X113">
        <f t="shared" si="11"/>
        <v>-0.26400000000000001</v>
      </c>
    </row>
    <row r="114" spans="2:24" x14ac:dyDescent="0.3">
      <c r="B114" s="15"/>
      <c r="C114" s="15"/>
      <c r="D114" s="15"/>
      <c r="E114" s="15"/>
      <c r="F114" s="15"/>
      <c r="G114" s="15"/>
      <c r="H114" s="15"/>
      <c r="I114" s="15"/>
      <c r="J114">
        <v>170</v>
      </c>
      <c r="K114">
        <v>0.91500000000000004</v>
      </c>
      <c r="L114" s="15"/>
      <c r="M114" s="15"/>
      <c r="N114" s="15"/>
      <c r="O114" s="15"/>
      <c r="P114" s="15"/>
      <c r="Q114" s="15"/>
      <c r="R114">
        <v>170</v>
      </c>
      <c r="S114">
        <v>1.008</v>
      </c>
      <c r="T114" s="15"/>
      <c r="U114" s="15"/>
      <c r="X114">
        <f t="shared" si="11"/>
        <v>-1.008</v>
      </c>
    </row>
    <row r="115" spans="2:24" x14ac:dyDescent="0.3"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</row>
    <row r="116" spans="2:24" x14ac:dyDescent="0.3"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</row>
    <row r="117" spans="2:24" x14ac:dyDescent="0.3"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</row>
    <row r="118" spans="2:24" x14ac:dyDescent="0.3"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>
        <v>0</v>
      </c>
      <c r="S118">
        <v>3.38</v>
      </c>
      <c r="T118" s="15"/>
      <c r="U118" s="15"/>
      <c r="X118">
        <f>K119-S118</f>
        <v>0.16999999999999993</v>
      </c>
    </row>
    <row r="119" spans="2:24" x14ac:dyDescent="0.3">
      <c r="B119" s="15"/>
      <c r="C119" s="42">
        <v>7.6</v>
      </c>
      <c r="D119" s="40">
        <v>4</v>
      </c>
      <c r="E119" s="40">
        <v>3.5</v>
      </c>
      <c r="F119" s="40">
        <v>100</v>
      </c>
      <c r="G119" s="40">
        <v>25</v>
      </c>
      <c r="H119" s="15"/>
      <c r="I119" s="15"/>
      <c r="J119">
        <v>0</v>
      </c>
      <c r="K119">
        <v>3.55</v>
      </c>
      <c r="L119" s="15"/>
      <c r="M119" s="15"/>
      <c r="N119" s="15">
        <v>3</v>
      </c>
      <c r="O119" s="15"/>
      <c r="P119" s="15"/>
      <c r="Q119" s="15"/>
      <c r="R119">
        <v>24</v>
      </c>
      <c r="S119">
        <v>2.02</v>
      </c>
      <c r="T119" s="15"/>
      <c r="U119" s="15"/>
      <c r="X119">
        <f t="shared" ref="X119:X125" si="12">K120-S119</f>
        <v>1.4100000000000001</v>
      </c>
    </row>
    <row r="120" spans="2:24" x14ac:dyDescent="0.3">
      <c r="B120" s="15"/>
      <c r="C120" s="15"/>
      <c r="D120" s="15"/>
      <c r="E120" s="15"/>
      <c r="F120" s="15"/>
      <c r="G120" s="15"/>
      <c r="H120" s="15"/>
      <c r="I120" s="15"/>
      <c r="J120">
        <v>24.29</v>
      </c>
      <c r="K120">
        <v>3.43</v>
      </c>
      <c r="L120" s="15"/>
      <c r="M120" s="15"/>
      <c r="N120" s="15"/>
      <c r="O120" s="15"/>
      <c r="P120" s="40"/>
      <c r="Q120" s="15"/>
      <c r="R120">
        <v>48</v>
      </c>
      <c r="S120">
        <v>1.2070000000000001</v>
      </c>
      <c r="T120" s="15"/>
      <c r="U120" s="15"/>
      <c r="X120">
        <f t="shared" si="12"/>
        <v>0.19299999999999984</v>
      </c>
    </row>
    <row r="121" spans="2:24" x14ac:dyDescent="0.3">
      <c r="B121" s="15"/>
      <c r="C121" s="15"/>
      <c r="D121" s="15"/>
      <c r="E121" s="15"/>
      <c r="F121" s="15"/>
      <c r="G121" s="15"/>
      <c r="H121" s="15"/>
      <c r="I121" s="15"/>
      <c r="J121">
        <v>48.31</v>
      </c>
      <c r="K121">
        <v>1.4</v>
      </c>
      <c r="L121" s="15"/>
      <c r="M121" s="15"/>
      <c r="N121" s="15"/>
      <c r="O121" s="15"/>
      <c r="P121" s="15"/>
      <c r="Q121" s="15"/>
      <c r="R121">
        <v>72</v>
      </c>
      <c r="S121">
        <v>0.72119999999999995</v>
      </c>
      <c r="T121" s="15"/>
      <c r="U121" s="15"/>
      <c r="X121">
        <f t="shared" si="12"/>
        <v>-0.12119999999999997</v>
      </c>
    </row>
    <row r="122" spans="2:24" x14ac:dyDescent="0.3">
      <c r="B122" s="15"/>
      <c r="C122" s="15"/>
      <c r="D122" s="15"/>
      <c r="E122" s="15"/>
      <c r="F122" s="15"/>
      <c r="G122" s="15"/>
      <c r="H122" s="15"/>
      <c r="I122" s="15"/>
      <c r="J122">
        <v>73.17</v>
      </c>
      <c r="K122">
        <v>0.6</v>
      </c>
      <c r="L122" s="15"/>
      <c r="M122" s="15"/>
      <c r="N122" s="15"/>
      <c r="O122" s="15"/>
      <c r="P122" s="15"/>
      <c r="Q122" s="15"/>
      <c r="R122">
        <v>96</v>
      </c>
      <c r="S122">
        <v>0.43099999999999999</v>
      </c>
      <c r="T122" s="15"/>
      <c r="U122" s="15"/>
      <c r="X122">
        <f t="shared" si="12"/>
        <v>-1.100000000000001E-2</v>
      </c>
    </row>
    <row r="123" spans="2:24" x14ac:dyDescent="0.3">
      <c r="B123" s="15"/>
      <c r="C123" s="15"/>
      <c r="D123" s="15"/>
      <c r="E123" s="15"/>
      <c r="F123" s="15"/>
      <c r="G123" s="15"/>
      <c r="H123" s="15"/>
      <c r="I123" s="15"/>
      <c r="J123">
        <v>119.7</v>
      </c>
      <c r="K123">
        <v>0.42</v>
      </c>
      <c r="L123" s="15"/>
      <c r="M123" s="15"/>
      <c r="N123" s="15"/>
      <c r="O123" s="15"/>
      <c r="P123" s="15"/>
      <c r="Q123" s="15"/>
      <c r="R123">
        <v>120</v>
      </c>
      <c r="S123">
        <v>0.25750000000000001</v>
      </c>
      <c r="T123" s="15"/>
      <c r="U123" s="15"/>
      <c r="X123">
        <f t="shared" si="12"/>
        <v>1.2500000000000011E-2</v>
      </c>
    </row>
    <row r="124" spans="2:24" x14ac:dyDescent="0.3">
      <c r="B124" s="15"/>
      <c r="C124" s="15"/>
      <c r="D124" s="15"/>
      <c r="E124" s="15"/>
      <c r="F124" s="15"/>
      <c r="G124" s="15"/>
      <c r="H124" s="15"/>
      <c r="I124" s="15"/>
      <c r="J124">
        <v>142.4</v>
      </c>
      <c r="K124">
        <v>0.27</v>
      </c>
      <c r="L124" s="15"/>
      <c r="M124" s="15"/>
      <c r="N124" s="15"/>
      <c r="O124" s="15"/>
      <c r="P124" s="15"/>
      <c r="Q124" s="15"/>
      <c r="R124">
        <v>148</v>
      </c>
      <c r="S124">
        <v>0.14119999999999999</v>
      </c>
      <c r="T124" s="15"/>
      <c r="U124" s="15"/>
      <c r="X124">
        <f t="shared" si="12"/>
        <v>8.8000000000000023E-3</v>
      </c>
    </row>
    <row r="125" spans="2:24" x14ac:dyDescent="0.3">
      <c r="B125" s="38"/>
      <c r="C125" s="38"/>
      <c r="E125" s="38"/>
      <c r="F125" s="38"/>
      <c r="J125">
        <v>170</v>
      </c>
      <c r="K125">
        <v>0.15</v>
      </c>
      <c r="L125" s="38"/>
      <c r="M125" s="38"/>
      <c r="N125" s="38"/>
      <c r="O125" s="38"/>
      <c r="P125" s="38"/>
      <c r="Q125" s="38"/>
      <c r="R125">
        <v>170</v>
      </c>
      <c r="S125">
        <v>8.8099999999999998E-2</v>
      </c>
      <c r="U125" s="38"/>
      <c r="X125">
        <f t="shared" si="12"/>
        <v>-8.8099999999999998E-2</v>
      </c>
    </row>
    <row r="126" spans="2:24" x14ac:dyDescent="0.3"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</row>
    <row r="127" spans="2:24" x14ac:dyDescent="0.3"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</row>
    <row r="128" spans="2:24" x14ac:dyDescent="0.3"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</row>
    <row r="129" spans="2:21" x14ac:dyDescent="0.3"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</row>
    <row r="130" spans="2:21" x14ac:dyDescent="0.3"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</row>
    <row r="131" spans="2:21" x14ac:dyDescent="0.3"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</row>
    <row r="132" spans="2:21" x14ac:dyDescent="0.3"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</row>
    <row r="133" spans="2:21" x14ac:dyDescent="0.3"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</row>
    <row r="134" spans="2:21" x14ac:dyDescent="0.3"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</row>
    <row r="135" spans="2:21" x14ac:dyDescent="0.3"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</row>
    <row r="136" spans="2:21" x14ac:dyDescent="0.3"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</row>
    <row r="137" spans="2:21" x14ac:dyDescent="0.3"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</row>
    <row r="138" spans="2:21" x14ac:dyDescent="0.3"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</row>
    <row r="139" spans="2:21" x14ac:dyDescent="0.3"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</row>
    <row r="140" spans="2:21" x14ac:dyDescent="0.3"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</row>
    <row r="141" spans="2:21" x14ac:dyDescent="0.3"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</row>
    <row r="142" spans="2:21" x14ac:dyDescent="0.3"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</row>
    <row r="143" spans="2:21" x14ac:dyDescent="0.3"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</row>
    <row r="144" spans="2:21" x14ac:dyDescent="0.3"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</row>
    <row r="145" spans="2:21" x14ac:dyDescent="0.3"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</row>
    <row r="146" spans="2:21" x14ac:dyDescent="0.3"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</row>
    <row r="147" spans="2:21" x14ac:dyDescent="0.3"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</row>
    <row r="148" spans="2:21" x14ac:dyDescent="0.3"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</row>
    <row r="149" spans="2:21" x14ac:dyDescent="0.3"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</row>
    <row r="150" spans="2:21" x14ac:dyDescent="0.3"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</row>
    <row r="151" spans="2:21" x14ac:dyDescent="0.3"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</row>
    <row r="152" spans="2:21" x14ac:dyDescent="0.3"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</row>
    <row r="153" spans="2:21" x14ac:dyDescent="0.3"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</row>
    <row r="154" spans="2:21" x14ac:dyDescent="0.3"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</row>
    <row r="155" spans="2:21" x14ac:dyDescent="0.3"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</row>
    <row r="156" spans="2:21" x14ac:dyDescent="0.3">
      <c r="B156" s="15"/>
      <c r="C156" s="15"/>
      <c r="D156" s="15"/>
      <c r="E156" s="15"/>
      <c r="F156" s="15"/>
      <c r="G156" s="15"/>
      <c r="H156" s="15"/>
      <c r="I156" s="39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</row>
    <row r="157" spans="2:21" x14ac:dyDescent="0.3">
      <c r="B157" s="15"/>
      <c r="C157" s="15"/>
      <c r="D157" s="15"/>
      <c r="E157" s="15"/>
      <c r="F157" s="15"/>
      <c r="G157" s="15"/>
      <c r="H157" s="15"/>
      <c r="I157" s="39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</row>
    <row r="158" spans="2:21" x14ac:dyDescent="0.3">
      <c r="B158" s="15"/>
      <c r="C158" s="15"/>
      <c r="D158" s="15"/>
      <c r="E158" s="15"/>
      <c r="F158" s="15"/>
      <c r="G158" s="15"/>
      <c r="H158" s="15"/>
      <c r="I158" s="39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</row>
    <row r="159" spans="2:21" x14ac:dyDescent="0.3">
      <c r="B159" s="15"/>
      <c r="C159" s="15"/>
      <c r="D159" s="15"/>
      <c r="E159" s="15"/>
      <c r="F159" s="15"/>
      <c r="G159" s="15"/>
      <c r="H159" s="15"/>
      <c r="I159" s="39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</row>
    <row r="160" spans="2:21" x14ac:dyDescent="0.3">
      <c r="B160" s="15"/>
      <c r="C160" s="15"/>
      <c r="D160" s="15"/>
      <c r="E160" s="15"/>
      <c r="F160" s="15"/>
      <c r="G160" s="15"/>
      <c r="H160" s="15"/>
      <c r="I160" s="39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</row>
    <row r="161" spans="2:21" x14ac:dyDescent="0.3"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</row>
    <row r="162" spans="2:21" x14ac:dyDescent="0.3"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</row>
    <row r="163" spans="2:21" x14ac:dyDescent="0.3"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</row>
    <row r="164" spans="2:21" x14ac:dyDescent="0.3"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</row>
    <row r="165" spans="2:21" x14ac:dyDescent="0.3"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</row>
    <row r="166" spans="2:21" x14ac:dyDescent="0.3"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</row>
    <row r="167" spans="2:21" x14ac:dyDescent="0.3"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</row>
    <row r="168" spans="2:21" x14ac:dyDescent="0.3">
      <c r="B168" s="15"/>
      <c r="C168" s="15"/>
      <c r="D168" s="15"/>
      <c r="E168" s="15"/>
      <c r="F168" s="15"/>
      <c r="G168" s="15"/>
      <c r="H168" s="15"/>
      <c r="I168" s="39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</row>
    <row r="169" spans="2:21" x14ac:dyDescent="0.3">
      <c r="B169" s="15"/>
      <c r="C169" s="15"/>
      <c r="D169" s="15"/>
      <c r="E169" s="15"/>
      <c r="F169" s="15"/>
      <c r="G169" s="15"/>
      <c r="H169" s="15"/>
      <c r="I169" s="39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</row>
    <row r="170" spans="2:21" x14ac:dyDescent="0.3">
      <c r="B170" s="15"/>
      <c r="C170" s="15"/>
      <c r="D170" s="15"/>
      <c r="E170" s="15"/>
      <c r="F170" s="15"/>
      <c r="G170" s="15"/>
      <c r="H170" s="15"/>
      <c r="I170" s="39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</row>
    <row r="171" spans="2:21" x14ac:dyDescent="0.3">
      <c r="B171" s="15"/>
      <c r="C171" s="15"/>
      <c r="D171" s="15"/>
      <c r="E171" s="15"/>
      <c r="F171" s="15"/>
      <c r="G171" s="15"/>
      <c r="H171" s="15"/>
      <c r="I171" s="39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</row>
    <row r="172" spans="2:21" x14ac:dyDescent="0.3">
      <c r="B172" s="15"/>
      <c r="C172" s="15"/>
      <c r="D172" s="15"/>
      <c r="E172" s="15"/>
      <c r="F172" s="15"/>
      <c r="G172" s="15"/>
      <c r="H172" s="15"/>
      <c r="I172" s="39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</row>
    <row r="173" spans="2:21" x14ac:dyDescent="0.3"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</row>
    <row r="174" spans="2:21" x14ac:dyDescent="0.3"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</row>
    <row r="175" spans="2:21" x14ac:dyDescent="0.3"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</row>
    <row r="176" spans="2:21" x14ac:dyDescent="0.3"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</row>
    <row r="177" spans="2:21" x14ac:dyDescent="0.3"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Q177" s="15"/>
      <c r="R177" s="15"/>
      <c r="S177" s="15"/>
      <c r="T177" s="15"/>
      <c r="U177" s="15"/>
    </row>
    <row r="178" spans="2:21" x14ac:dyDescent="0.3"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Q178" s="15"/>
      <c r="R178" s="15"/>
      <c r="S178" s="15"/>
      <c r="T178" s="15"/>
      <c r="U178" s="15"/>
    </row>
    <row r="179" spans="2:21" x14ac:dyDescent="0.3"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Q179" s="15"/>
      <c r="R179" s="15"/>
      <c r="S179" s="15"/>
      <c r="T179" s="15"/>
      <c r="U179" s="15"/>
    </row>
    <row r="180" spans="2:21" x14ac:dyDescent="0.3"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Q180" s="15"/>
      <c r="R180" s="15"/>
      <c r="S180" s="15"/>
      <c r="T180" s="15"/>
      <c r="U180" s="15"/>
    </row>
    <row r="181" spans="2:21" x14ac:dyDescent="0.3"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Q181" s="15"/>
      <c r="R181" s="15"/>
      <c r="S181" s="15"/>
      <c r="T181" s="15"/>
      <c r="U181" s="15"/>
    </row>
    <row r="182" spans="2:21" x14ac:dyDescent="0.3"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</row>
    <row r="183" spans="2:21" x14ac:dyDescent="0.3"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</row>
    <row r="184" spans="2:21" x14ac:dyDescent="0.3">
      <c r="B184" s="15"/>
      <c r="C184" s="15"/>
      <c r="D184" s="15"/>
      <c r="E184" s="15"/>
      <c r="F184" s="15"/>
      <c r="G184" s="15"/>
      <c r="H184" s="15"/>
      <c r="I184" s="39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</row>
    <row r="185" spans="2:21" x14ac:dyDescent="0.3">
      <c r="B185" s="15"/>
      <c r="C185" s="15"/>
      <c r="D185" s="15"/>
      <c r="E185" s="15"/>
      <c r="F185" s="15"/>
      <c r="G185" s="15"/>
      <c r="H185" s="15"/>
      <c r="I185" s="39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</row>
    <row r="186" spans="2:21" x14ac:dyDescent="0.3">
      <c r="B186" s="15"/>
      <c r="C186" s="15"/>
      <c r="D186" s="15"/>
      <c r="E186" s="15"/>
      <c r="F186" s="15"/>
      <c r="G186" s="15"/>
      <c r="H186" s="15"/>
      <c r="I186" s="39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</row>
    <row r="187" spans="2:21" x14ac:dyDescent="0.3">
      <c r="B187" s="15"/>
      <c r="C187" s="15"/>
      <c r="D187" s="15"/>
      <c r="E187" s="15"/>
      <c r="F187" s="15"/>
      <c r="G187" s="15"/>
      <c r="H187" s="15"/>
      <c r="I187" s="39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</row>
    <row r="188" spans="2:21" x14ac:dyDescent="0.3">
      <c r="B188" s="15"/>
      <c r="C188" s="15"/>
      <c r="D188" s="15"/>
      <c r="E188" s="15"/>
      <c r="F188" s="15"/>
      <c r="G188" s="15"/>
      <c r="H188" s="15"/>
      <c r="I188" s="39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</row>
    <row r="189" spans="2:21" x14ac:dyDescent="0.3"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</row>
    <row r="190" spans="2:21" x14ac:dyDescent="0.3"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</row>
    <row r="191" spans="2:21" x14ac:dyDescent="0.3"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</row>
    <row r="192" spans="2:21" x14ac:dyDescent="0.3"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</row>
    <row r="193" spans="2:21" x14ac:dyDescent="0.3"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</row>
    <row r="194" spans="2:21" x14ac:dyDescent="0.3"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</row>
    <row r="195" spans="2:21" x14ac:dyDescent="0.3"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</row>
    <row r="196" spans="2:21" x14ac:dyDescent="0.3"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</row>
    <row r="197" spans="2:21" x14ac:dyDescent="0.3"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</row>
    <row r="198" spans="2:21" x14ac:dyDescent="0.3"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</row>
    <row r="199" spans="2:21" x14ac:dyDescent="0.3">
      <c r="B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</row>
    <row r="200" spans="2:21" x14ac:dyDescent="0.3"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</row>
    <row r="201" spans="2:21" x14ac:dyDescent="0.3"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</row>
    <row r="202" spans="2:21" x14ac:dyDescent="0.3"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</row>
    <row r="203" spans="2:21" x14ac:dyDescent="0.3"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</row>
    <row r="204" spans="2:21" x14ac:dyDescent="0.3"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</row>
    <row r="205" spans="2:21" x14ac:dyDescent="0.3"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</row>
    <row r="206" spans="2:21" x14ac:dyDescent="0.3"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</row>
    <row r="207" spans="2:21" x14ac:dyDescent="0.3"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</row>
    <row r="208" spans="2:21" x14ac:dyDescent="0.3"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</row>
    <row r="209" spans="2:21" x14ac:dyDescent="0.3"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</row>
    <row r="210" spans="2:21" x14ac:dyDescent="0.3"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</row>
    <row r="211" spans="2:21" x14ac:dyDescent="0.3"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</row>
    <row r="212" spans="2:21" x14ac:dyDescent="0.3"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</row>
    <row r="213" spans="2:21" x14ac:dyDescent="0.3"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</row>
    <row r="214" spans="2:21" x14ac:dyDescent="0.3"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</row>
    <row r="215" spans="2:21" x14ac:dyDescent="0.3"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</row>
    <row r="216" spans="2:21" x14ac:dyDescent="0.3"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</row>
    <row r="217" spans="2:21" x14ac:dyDescent="0.3"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</row>
    <row r="218" spans="2:21" x14ac:dyDescent="0.3"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</row>
    <row r="219" spans="2:21" x14ac:dyDescent="0.3"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</row>
    <row r="220" spans="2:21" x14ac:dyDescent="0.3"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</row>
    <row r="221" spans="2:21" x14ac:dyDescent="0.3"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</row>
    <row r="222" spans="2:21" x14ac:dyDescent="0.3"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</row>
    <row r="223" spans="2:21" x14ac:dyDescent="0.3"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</row>
    <row r="224" spans="2:21" x14ac:dyDescent="0.3"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</row>
    <row r="225" spans="2:21" x14ac:dyDescent="0.3"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</row>
    <row r="226" spans="2:21" x14ac:dyDescent="0.3"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</row>
    <row r="227" spans="2:21" x14ac:dyDescent="0.3"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</row>
    <row r="228" spans="2:21" x14ac:dyDescent="0.3"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</row>
    <row r="229" spans="2:21" x14ac:dyDescent="0.3"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</row>
    <row r="230" spans="2:21" x14ac:dyDescent="0.3"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</row>
    <row r="231" spans="2:21" x14ac:dyDescent="0.3"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</row>
    <row r="232" spans="2:21" x14ac:dyDescent="0.3"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</row>
    <row r="233" spans="2:21" x14ac:dyDescent="0.3"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</row>
    <row r="234" spans="2:21" x14ac:dyDescent="0.3"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</row>
    <row r="235" spans="2:21" x14ac:dyDescent="0.3"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</row>
    <row r="236" spans="2:21" x14ac:dyDescent="0.3"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</row>
    <row r="237" spans="2:21" x14ac:dyDescent="0.3"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</row>
    <row r="238" spans="2:21" x14ac:dyDescent="0.3"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</row>
    <row r="239" spans="2:21" x14ac:dyDescent="0.3"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</row>
    <row r="240" spans="2:21" x14ac:dyDescent="0.3"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</row>
    <row r="241" spans="2:21" x14ac:dyDescent="0.3"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</row>
    <row r="242" spans="2:21" x14ac:dyDescent="0.3"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</row>
    <row r="243" spans="2:21" x14ac:dyDescent="0.3"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</row>
    <row r="244" spans="2:21" x14ac:dyDescent="0.3"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</row>
    <row r="245" spans="2:21" x14ac:dyDescent="0.3"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</row>
    <row r="246" spans="2:21" x14ac:dyDescent="0.3"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</row>
    <row r="247" spans="2:21" x14ac:dyDescent="0.3"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</row>
    <row r="248" spans="2:21" x14ac:dyDescent="0.3"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</row>
    <row r="249" spans="2:21" x14ac:dyDescent="0.3"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</row>
    <row r="250" spans="2:21" x14ac:dyDescent="0.3"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</row>
    <row r="251" spans="2:21" x14ac:dyDescent="0.3"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</row>
    <row r="252" spans="2:21" x14ac:dyDescent="0.3"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</row>
    <row r="253" spans="2:21" x14ac:dyDescent="0.3"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</row>
    <row r="254" spans="2:21" x14ac:dyDescent="0.3"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</row>
    <row r="255" spans="2:21" x14ac:dyDescent="0.3"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</row>
    <row r="256" spans="2:21" x14ac:dyDescent="0.3"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</row>
    <row r="257" spans="2:21" x14ac:dyDescent="0.3"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</row>
    <row r="258" spans="2:21" x14ac:dyDescent="0.3"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</row>
    <row r="259" spans="2:21" x14ac:dyDescent="0.3"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</row>
    <row r="260" spans="2:21" x14ac:dyDescent="0.3"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</row>
    <row r="261" spans="2:21" x14ac:dyDescent="0.3"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</row>
    <row r="262" spans="2:21" x14ac:dyDescent="0.3"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</row>
    <row r="263" spans="2:21" x14ac:dyDescent="0.3"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</row>
    <row r="264" spans="2:21" x14ac:dyDescent="0.3"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</row>
    <row r="265" spans="2:21" x14ac:dyDescent="0.3"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</row>
    <row r="266" spans="2:21" x14ac:dyDescent="0.3"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</row>
    <row r="267" spans="2:21" x14ac:dyDescent="0.3"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</row>
    <row r="268" spans="2:21" x14ac:dyDescent="0.3"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</row>
    <row r="269" spans="2:21" x14ac:dyDescent="0.3"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</row>
    <row r="270" spans="2:21" x14ac:dyDescent="0.3"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</row>
    <row r="271" spans="2:21" x14ac:dyDescent="0.3"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</row>
    <row r="272" spans="2:21" x14ac:dyDescent="0.3"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</row>
    <row r="273" spans="2:21" x14ac:dyDescent="0.3"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</row>
    <row r="274" spans="2:21" x14ac:dyDescent="0.3"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</row>
    <row r="275" spans="2:21" x14ac:dyDescent="0.3"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</row>
    <row r="276" spans="2:21" x14ac:dyDescent="0.3"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</row>
    <row r="277" spans="2:21" x14ac:dyDescent="0.3"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</row>
    <row r="278" spans="2:21" x14ac:dyDescent="0.3"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</row>
    <row r="279" spans="2:21" x14ac:dyDescent="0.3"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</row>
    <row r="280" spans="2:21" x14ac:dyDescent="0.3"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</row>
    <row r="281" spans="2:21" x14ac:dyDescent="0.3"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</row>
    <row r="282" spans="2:21" x14ac:dyDescent="0.3"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</row>
    <row r="283" spans="2:21" x14ac:dyDescent="0.3">
      <c r="L283" s="43"/>
      <c r="M283" s="43"/>
      <c r="N283" s="43"/>
      <c r="O283" s="43"/>
      <c r="P283" s="43"/>
      <c r="Q283" s="43"/>
      <c r="R283" s="43"/>
      <c r="S283" s="43"/>
      <c r="T283" s="43"/>
      <c r="U283" s="43"/>
    </row>
    <row r="284" spans="2:21" x14ac:dyDescent="0.3">
      <c r="L284" s="15"/>
      <c r="M284" s="15"/>
      <c r="N284" s="15"/>
      <c r="O284" s="15"/>
      <c r="P284" s="15"/>
      <c r="Q284" s="15"/>
      <c r="R284" s="15"/>
      <c r="S284" s="15"/>
      <c r="T284" s="15"/>
      <c r="U284" s="15"/>
    </row>
    <row r="285" spans="2:21" x14ac:dyDescent="0.3">
      <c r="L285" s="15"/>
      <c r="M285" s="15"/>
      <c r="N285" s="15"/>
      <c r="O285" s="15"/>
      <c r="P285" s="15"/>
      <c r="Q285" s="15"/>
      <c r="R285" s="15"/>
      <c r="S285" s="15"/>
      <c r="T285" s="15"/>
      <c r="U285" s="15"/>
    </row>
    <row r="286" spans="2:21" x14ac:dyDescent="0.3">
      <c r="L286" s="15"/>
      <c r="M286" s="15"/>
      <c r="N286" s="15"/>
      <c r="O286" s="15"/>
      <c r="P286" s="15"/>
      <c r="Q286" s="15"/>
      <c r="R286" s="15"/>
      <c r="S286" s="15"/>
      <c r="T286" s="15"/>
      <c r="U286" s="15"/>
    </row>
    <row r="287" spans="2:21" x14ac:dyDescent="0.3">
      <c r="L287" s="15"/>
      <c r="M287" s="15"/>
      <c r="N287" s="15"/>
      <c r="O287" s="15"/>
      <c r="P287" s="15"/>
      <c r="Q287" s="15"/>
      <c r="R287" s="15"/>
      <c r="S287" s="15"/>
      <c r="T287" s="15"/>
      <c r="U287" s="15"/>
    </row>
    <row r="288" spans="2:21" x14ac:dyDescent="0.3">
      <c r="L288" s="15"/>
      <c r="M288" s="15"/>
      <c r="N288" s="15"/>
      <c r="O288" s="15"/>
      <c r="P288" s="15"/>
      <c r="Q288" s="15"/>
      <c r="R288" s="15"/>
      <c r="S288" s="15"/>
      <c r="T288" s="15"/>
      <c r="U288" s="15"/>
    </row>
    <row r="289" spans="12:21" x14ac:dyDescent="0.3">
      <c r="L289" s="15"/>
      <c r="M289" s="15"/>
      <c r="N289" s="15"/>
      <c r="O289" s="15"/>
      <c r="P289" s="15"/>
      <c r="Q289" s="15"/>
      <c r="R289" s="15"/>
      <c r="S289" s="15"/>
      <c r="T289" s="15"/>
      <c r="U289" s="15"/>
    </row>
    <row r="290" spans="12:21" x14ac:dyDescent="0.3">
      <c r="L290" s="15"/>
      <c r="M290" s="15"/>
      <c r="N290" s="15"/>
      <c r="O290" s="15"/>
      <c r="P290" s="15"/>
      <c r="Q290" s="15"/>
      <c r="R290" s="15"/>
      <c r="S290" s="15"/>
      <c r="T290" s="15"/>
      <c r="U290" s="15"/>
    </row>
    <row r="291" spans="12:21" x14ac:dyDescent="0.3">
      <c r="L291" s="15"/>
      <c r="M291" s="15"/>
      <c r="N291" s="15"/>
      <c r="O291" s="15"/>
      <c r="P291" s="15"/>
      <c r="Q291" s="15"/>
      <c r="R291" s="15"/>
      <c r="S291" s="15"/>
      <c r="T291" s="15"/>
      <c r="U291" s="15"/>
    </row>
    <row r="292" spans="12:21" x14ac:dyDescent="0.3">
      <c r="L292" s="15"/>
      <c r="M292" s="15"/>
      <c r="N292" s="15"/>
      <c r="O292" s="15"/>
      <c r="P292" s="15"/>
      <c r="Q292" s="15"/>
      <c r="R292" s="15"/>
      <c r="S292" s="15"/>
      <c r="T292" s="15"/>
      <c r="U292" s="15"/>
    </row>
    <row r="293" spans="12:21" x14ac:dyDescent="0.3">
      <c r="L293" s="15"/>
      <c r="M293" s="15"/>
      <c r="N293" s="15"/>
      <c r="O293" s="15"/>
      <c r="P293" s="15"/>
      <c r="Q293" s="15"/>
      <c r="R293" s="15"/>
      <c r="S293" s="15"/>
      <c r="T293" s="15"/>
      <c r="U293" s="15"/>
    </row>
    <row r="294" spans="12:21" x14ac:dyDescent="0.3">
      <c r="L294" s="15"/>
      <c r="M294" s="15"/>
      <c r="N294" s="15"/>
      <c r="O294" s="15"/>
      <c r="P294" s="15"/>
      <c r="Q294" s="15"/>
      <c r="R294" s="15"/>
      <c r="S294" s="15"/>
      <c r="T294" s="15"/>
      <c r="U294" s="15"/>
    </row>
    <row r="295" spans="12:21" x14ac:dyDescent="0.3">
      <c r="L295" s="15"/>
      <c r="M295" s="15"/>
      <c r="N295" s="15"/>
      <c r="O295" s="15"/>
      <c r="P295" s="15"/>
      <c r="Q295" s="15"/>
      <c r="R295" s="15"/>
      <c r="S295" s="15"/>
      <c r="T295" s="15"/>
      <c r="U295" s="15"/>
    </row>
    <row r="296" spans="12:21" x14ac:dyDescent="0.3">
      <c r="L296" s="15"/>
      <c r="M296" s="15"/>
      <c r="N296" s="15"/>
      <c r="O296" s="15"/>
      <c r="P296" s="15"/>
      <c r="Q296" s="15"/>
      <c r="R296" s="15"/>
      <c r="S296" s="15"/>
      <c r="T296" s="15"/>
      <c r="U296" s="15"/>
    </row>
    <row r="297" spans="12:21" x14ac:dyDescent="0.3">
      <c r="L297" s="15"/>
      <c r="M297" s="15"/>
      <c r="N297" s="15"/>
      <c r="O297" s="15"/>
      <c r="P297" s="15"/>
      <c r="Q297" s="15"/>
      <c r="R297" s="15"/>
      <c r="S297" s="15"/>
      <c r="T297" s="15"/>
      <c r="U297" s="15"/>
    </row>
    <row r="298" spans="12:21" x14ac:dyDescent="0.3">
      <c r="L298" s="15"/>
      <c r="M298" s="15"/>
      <c r="N298" s="15"/>
      <c r="O298" s="15"/>
      <c r="P298" s="15"/>
      <c r="Q298" s="15"/>
      <c r="R298" s="15"/>
      <c r="S298" s="15"/>
      <c r="T298" s="15"/>
      <c r="U298" s="15"/>
    </row>
    <row r="299" spans="12:21" x14ac:dyDescent="0.3">
      <c r="L299" s="15"/>
      <c r="M299" s="15"/>
      <c r="N299" s="15"/>
      <c r="O299" s="15"/>
      <c r="P299" s="15"/>
      <c r="Q299" s="15"/>
      <c r="R299" s="15"/>
      <c r="S299" s="15"/>
      <c r="T299" s="15"/>
      <c r="U299" s="15"/>
    </row>
    <row r="300" spans="12:21" x14ac:dyDescent="0.3">
      <c r="L300" s="15"/>
      <c r="M300" s="15"/>
      <c r="N300" s="15"/>
      <c r="O300" s="15"/>
      <c r="P300" s="15"/>
      <c r="Q300" s="15"/>
      <c r="R300" s="15"/>
      <c r="S300" s="15"/>
      <c r="T300" s="15"/>
      <c r="U300" s="15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Different Chloramine conc.</vt:lpstr>
      <vt:lpstr>MQ+NO2</vt:lpstr>
      <vt:lpstr>Dilution sample</vt:lpstr>
      <vt:lpstr>all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2021-07-23T15:58:38Z</dcterms:modified>
</cp:coreProperties>
</file>